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2240" windowHeight="7950" firstSheet="1" activeTab="8"/>
  </bookViews>
  <sheets>
    <sheet name="2022 год" sheetId="20" r:id="rId1"/>
    <sheet name="выписка" sheetId="21" r:id="rId2"/>
    <sheet name="выписка (2)" sheetId="22" r:id="rId3"/>
    <sheet name="выписка лагерь" sheetId="23" r:id="rId4"/>
    <sheet name="выписка кровля" sheetId="24" r:id="rId5"/>
    <sheet name="выписка окна" sheetId="25" r:id="rId6"/>
    <sheet name="выписка ЦОС" sheetId="26" r:id="rId7"/>
    <sheet name="выписка ТР" sheetId="27" r:id="rId8"/>
    <sheet name="15.03.22" sheetId="28" r:id="rId9"/>
  </sheets>
  <definedNames>
    <definedName name="_xlnm.Print_Titles" localSheetId="8">'15.03.22'!$4:$5</definedName>
    <definedName name="_xlnm.Print_Titles" localSheetId="0">'2022 год'!$4:$5</definedName>
    <definedName name="_xlnm.Print_Titles" localSheetId="1">выписка!$4:$5</definedName>
    <definedName name="_xlnm.Print_Titles" localSheetId="2">'выписка (2)'!$4:$5</definedName>
    <definedName name="_xlnm.Print_Titles" localSheetId="4">'выписка кровля'!$4:$5</definedName>
    <definedName name="_xlnm.Print_Titles" localSheetId="3">'выписка лагерь'!$4:$5</definedName>
    <definedName name="_xlnm.Print_Titles" localSheetId="5">'выписка окна'!$4:$5</definedName>
    <definedName name="_xlnm.Print_Titles" localSheetId="7">'выписка ТР'!$4:$5</definedName>
    <definedName name="_xlnm.Print_Titles" localSheetId="6">'выписка ЦОС'!$4:$5</definedName>
    <definedName name="_xlnm.Print_Area" localSheetId="8">'15.03.22'!$A$1:$L$101</definedName>
    <definedName name="_xlnm.Print_Area" localSheetId="0">'2022 год'!$A$1:$K$97</definedName>
    <definedName name="_xlnm.Print_Area" localSheetId="1">выписка!$A$1:$K$103</definedName>
    <definedName name="_xlnm.Print_Area" localSheetId="2">'выписка (2)'!$A$1:$K$103</definedName>
    <definedName name="_xlnm.Print_Area" localSheetId="4">'выписка кровля'!$A$1:$K$100</definedName>
    <definedName name="_xlnm.Print_Area" localSheetId="3">'выписка лагерь'!$A$1:$K$104</definedName>
    <definedName name="_xlnm.Print_Area" localSheetId="5">'выписка окна'!$A$1:$K$102</definedName>
    <definedName name="_xlnm.Print_Area" localSheetId="7">'выписка ТР'!$A$1:$K$102</definedName>
    <definedName name="_xlnm.Print_Area" localSheetId="6">'выписка ЦОС'!$A$1:$K$100</definedName>
  </definedNames>
  <calcPr calcId="145621"/>
</workbook>
</file>

<file path=xl/calcChain.xml><?xml version="1.0" encoding="utf-8"?>
<calcChain xmlns="http://schemas.openxmlformats.org/spreadsheetml/2006/main">
  <c r="G10" i="28" l="1"/>
  <c r="F10" i="28"/>
  <c r="G8" i="28"/>
  <c r="F8" i="28"/>
  <c r="G7" i="28"/>
  <c r="G6" i="28"/>
  <c r="E71" i="28" l="1"/>
  <c r="E72" i="28"/>
  <c r="F7" i="28" l="1"/>
  <c r="E98" i="28"/>
  <c r="E99" i="28"/>
  <c r="F100" i="28"/>
  <c r="G100" i="28"/>
  <c r="H100" i="28"/>
  <c r="H97" i="28"/>
  <c r="G97" i="28"/>
  <c r="F97" i="28"/>
  <c r="E97" i="28" s="1"/>
  <c r="E96" i="28"/>
  <c r="E95" i="28"/>
  <c r="H94" i="28"/>
  <c r="G94" i="28"/>
  <c r="F94" i="28"/>
  <c r="E94" i="28" s="1"/>
  <c r="E93" i="28"/>
  <c r="E92" i="28"/>
  <c r="H91" i="28"/>
  <c r="G91" i="28"/>
  <c r="F91" i="28"/>
  <c r="E91" i="28" s="1"/>
  <c r="E90" i="28"/>
  <c r="E89" i="28"/>
  <c r="H88" i="28"/>
  <c r="G88" i="28"/>
  <c r="F88" i="28"/>
  <c r="E88" i="28" s="1"/>
  <c r="E87" i="28"/>
  <c r="E86" i="28"/>
  <c r="H85" i="28"/>
  <c r="G85" i="28"/>
  <c r="F85" i="28"/>
  <c r="E85" i="28" s="1"/>
  <c r="E84" i="28"/>
  <c r="E83" i="28"/>
  <c r="H82" i="28"/>
  <c r="G82" i="28"/>
  <c r="F82" i="28"/>
  <c r="E81" i="28"/>
  <c r="E80" i="28"/>
  <c r="H79" i="28"/>
  <c r="G79" i="28"/>
  <c r="F79" i="28"/>
  <c r="E79" i="28" s="1"/>
  <c r="E78" i="28"/>
  <c r="E77" i="28"/>
  <c r="H76" i="28"/>
  <c r="G76" i="28"/>
  <c r="F76" i="28"/>
  <c r="E76" i="28" s="1"/>
  <c r="E75" i="28"/>
  <c r="E74" i="28"/>
  <c r="G73" i="28"/>
  <c r="F73" i="28"/>
  <c r="E73" i="28" s="1"/>
  <c r="H70" i="28"/>
  <c r="G70" i="28"/>
  <c r="F70" i="28"/>
  <c r="E69" i="28"/>
  <c r="E68" i="28"/>
  <c r="E67" i="28"/>
  <c r="E66" i="28"/>
  <c r="E70" i="28" s="1"/>
  <c r="H65" i="28"/>
  <c r="G65" i="28"/>
  <c r="F65" i="28"/>
  <c r="E65" i="28"/>
  <c r="E64" i="28"/>
  <c r="E63" i="28"/>
  <c r="E62" i="28"/>
  <c r="E61" i="28"/>
  <c r="H60" i="28"/>
  <c r="G60" i="28"/>
  <c r="F60" i="28"/>
  <c r="E60" i="28"/>
  <c r="E59" i="28"/>
  <c r="E58" i="28"/>
  <c r="E57" i="28"/>
  <c r="E56" i="28"/>
  <c r="H55" i="28"/>
  <c r="G55" i="28"/>
  <c r="F55" i="28"/>
  <c r="E55" i="28"/>
  <c r="E54" i="28"/>
  <c r="E53" i="28"/>
  <c r="E52" i="28"/>
  <c r="E51" i="28"/>
  <c r="H50" i="28"/>
  <c r="G50" i="28"/>
  <c r="F50" i="28"/>
  <c r="E50" i="28"/>
  <c r="E49" i="28"/>
  <c r="E48" i="28"/>
  <c r="E47" i="28"/>
  <c r="E46" i="28"/>
  <c r="H45" i="28"/>
  <c r="G45" i="28"/>
  <c r="F45" i="28"/>
  <c r="E45" i="28" s="1"/>
  <c r="E44" i="28"/>
  <c r="E43" i="28"/>
  <c r="E42" i="28"/>
  <c r="E41" i="28"/>
  <c r="H40" i="28"/>
  <c r="G40" i="28"/>
  <c r="F40" i="28"/>
  <c r="E40" i="28"/>
  <c r="E39" i="28"/>
  <c r="E38" i="28"/>
  <c r="E37" i="28"/>
  <c r="E36" i="28"/>
  <c r="H35" i="28"/>
  <c r="G35" i="28"/>
  <c r="F35" i="28"/>
  <c r="E35" i="28"/>
  <c r="E34" i="28"/>
  <c r="E33" i="28"/>
  <c r="E32" i="28"/>
  <c r="E31" i="28"/>
  <c r="H30" i="28"/>
  <c r="G30" i="28"/>
  <c r="F30" i="28"/>
  <c r="E30" i="28"/>
  <c r="E28" i="28"/>
  <c r="E27" i="28"/>
  <c r="E26" i="28"/>
  <c r="H25" i="28"/>
  <c r="G25" i="28"/>
  <c r="F25" i="28"/>
  <c r="E25" i="28" s="1"/>
  <c r="E24" i="28"/>
  <c r="E23" i="28"/>
  <c r="E22" i="28"/>
  <c r="E21" i="28"/>
  <c r="H20" i="28"/>
  <c r="G20" i="28"/>
  <c r="F20" i="28"/>
  <c r="E20" i="28" s="1"/>
  <c r="E19" i="28"/>
  <c r="E18" i="28"/>
  <c r="E17" i="28"/>
  <c r="E16" i="28"/>
  <c r="H15" i="28"/>
  <c r="G15" i="28"/>
  <c r="F15" i="28"/>
  <c r="E15" i="28" s="1"/>
  <c r="E14" i="28"/>
  <c r="E13" i="28"/>
  <c r="E12" i="28"/>
  <c r="E11" i="28"/>
  <c r="H8" i="28"/>
  <c r="H7" i="28"/>
  <c r="E7" i="28"/>
  <c r="H6" i="28"/>
  <c r="F6" i="28"/>
  <c r="E6" i="28" l="1"/>
  <c r="H10" i="28"/>
  <c r="E82" i="28"/>
  <c r="E100" i="28"/>
  <c r="E8" i="28"/>
  <c r="E10" i="28"/>
  <c r="H97" i="27"/>
  <c r="G97" i="27"/>
  <c r="F97" i="27"/>
  <c r="E97" i="27" s="1"/>
  <c r="E96" i="27"/>
  <c r="E95" i="27"/>
  <c r="H94" i="27"/>
  <c r="G94" i="27"/>
  <c r="F94" i="27"/>
  <c r="E93" i="27"/>
  <c r="E92" i="27"/>
  <c r="H91" i="27"/>
  <c r="G91" i="27"/>
  <c r="F91" i="27"/>
  <c r="E91" i="27" s="1"/>
  <c r="E90" i="27"/>
  <c r="E89" i="27"/>
  <c r="H88" i="27"/>
  <c r="G88" i="27"/>
  <c r="F88" i="27"/>
  <c r="E87" i="27"/>
  <c r="E86" i="27"/>
  <c r="H85" i="27"/>
  <c r="G85" i="27"/>
  <c r="F85" i="27"/>
  <c r="E85" i="27" s="1"/>
  <c r="E84" i="27"/>
  <c r="E83" i="27"/>
  <c r="H82" i="27"/>
  <c r="G82" i="27"/>
  <c r="F82" i="27"/>
  <c r="E81" i="27"/>
  <c r="E80" i="27"/>
  <c r="H79" i="27"/>
  <c r="G79" i="27"/>
  <c r="F79" i="27"/>
  <c r="E79" i="27" s="1"/>
  <c r="E78" i="27"/>
  <c r="E77" i="27"/>
  <c r="H76" i="27"/>
  <c r="G76" i="27"/>
  <c r="F76" i="27"/>
  <c r="E75" i="27"/>
  <c r="E74" i="27"/>
  <c r="G73" i="27"/>
  <c r="F73" i="27"/>
  <c r="E73" i="27"/>
  <c r="E72" i="27"/>
  <c r="E71" i="27"/>
  <c r="H70" i="27"/>
  <c r="G70" i="27"/>
  <c r="F70" i="27"/>
  <c r="E69" i="27"/>
  <c r="E68" i="27"/>
  <c r="E67" i="27"/>
  <c r="E66" i="27"/>
  <c r="H65" i="27"/>
  <c r="G65" i="27"/>
  <c r="F65" i="27"/>
  <c r="E65" i="27" s="1"/>
  <c r="E64" i="27"/>
  <c r="E63" i="27"/>
  <c r="E62" i="27"/>
  <c r="E61" i="27"/>
  <c r="H60" i="27"/>
  <c r="G60" i="27"/>
  <c r="F60" i="27"/>
  <c r="E60" i="27" s="1"/>
  <c r="E59" i="27"/>
  <c r="E58" i="27"/>
  <c r="E57" i="27"/>
  <c r="E56" i="27"/>
  <c r="H55" i="27"/>
  <c r="G55" i="27"/>
  <c r="F55" i="27"/>
  <c r="E55" i="27" s="1"/>
  <c r="E54" i="27"/>
  <c r="E53" i="27"/>
  <c r="E52" i="27"/>
  <c r="E51" i="27"/>
  <c r="H50" i="27"/>
  <c r="G50" i="27"/>
  <c r="F50" i="27"/>
  <c r="E50" i="27" s="1"/>
  <c r="E49" i="27"/>
  <c r="E48" i="27"/>
  <c r="E47" i="27"/>
  <c r="E46" i="27"/>
  <c r="H45" i="27"/>
  <c r="G45" i="27"/>
  <c r="F45" i="27"/>
  <c r="E45" i="27" s="1"/>
  <c r="E44" i="27"/>
  <c r="E43" i="27"/>
  <c r="E42" i="27"/>
  <c r="E41" i="27"/>
  <c r="H40" i="27"/>
  <c r="G40" i="27"/>
  <c r="F40" i="27"/>
  <c r="E40" i="27" s="1"/>
  <c r="E39" i="27"/>
  <c r="E38" i="27"/>
  <c r="E37" i="27"/>
  <c r="E36" i="27"/>
  <c r="H35" i="27"/>
  <c r="G35" i="27"/>
  <c r="F35" i="27"/>
  <c r="E35" i="27" s="1"/>
  <c r="E34" i="27"/>
  <c r="E33" i="27"/>
  <c r="E32" i="27"/>
  <c r="E31" i="27"/>
  <c r="H30" i="27"/>
  <c r="G30" i="27"/>
  <c r="F30" i="27"/>
  <c r="E30" i="27" s="1"/>
  <c r="E28" i="27"/>
  <c r="E27" i="27"/>
  <c r="E26" i="27"/>
  <c r="H25" i="27"/>
  <c r="G25" i="27"/>
  <c r="F25" i="27"/>
  <c r="E24" i="27"/>
  <c r="E23" i="27"/>
  <c r="E22" i="27"/>
  <c r="E21" i="27"/>
  <c r="H20" i="27"/>
  <c r="G20" i="27"/>
  <c r="F20" i="27"/>
  <c r="E20" i="27" s="1"/>
  <c r="E19" i="27"/>
  <c r="E18" i="27"/>
  <c r="E17" i="27"/>
  <c r="E16" i="27"/>
  <c r="H15" i="27"/>
  <c r="G15" i="27"/>
  <c r="F15" i="27"/>
  <c r="E14" i="27"/>
  <c r="E13" i="27"/>
  <c r="E12" i="27"/>
  <c r="E11" i="27"/>
  <c r="H8" i="27"/>
  <c r="G8" i="27"/>
  <c r="F8" i="27"/>
  <c r="E8" i="27" s="1"/>
  <c r="H7" i="27"/>
  <c r="G7" i="27"/>
  <c r="E7" i="27" s="1"/>
  <c r="H6" i="27"/>
  <c r="G6" i="27"/>
  <c r="G10" i="27" s="1"/>
  <c r="F6" i="27"/>
  <c r="H97" i="26"/>
  <c r="G97" i="26"/>
  <c r="F97" i="26"/>
  <c r="E96" i="26"/>
  <c r="E95" i="26"/>
  <c r="H94" i="26"/>
  <c r="G94" i="26"/>
  <c r="F94" i="26"/>
  <c r="E94" i="26" s="1"/>
  <c r="E93" i="26"/>
  <c r="E92" i="26"/>
  <c r="H91" i="26"/>
  <c r="G91" i="26"/>
  <c r="F91" i="26"/>
  <c r="E90" i="26"/>
  <c r="E89" i="26"/>
  <c r="H88" i="26"/>
  <c r="G88" i="26"/>
  <c r="F88" i="26"/>
  <c r="E88" i="26" s="1"/>
  <c r="E87" i="26"/>
  <c r="E86" i="26"/>
  <c r="H85" i="26"/>
  <c r="G85" i="26"/>
  <c r="F85" i="26"/>
  <c r="E84" i="26"/>
  <c r="E83" i="26"/>
  <c r="H82" i="26"/>
  <c r="G82" i="26"/>
  <c r="F82" i="26"/>
  <c r="E82" i="26" s="1"/>
  <c r="E81" i="26"/>
  <c r="E80" i="26"/>
  <c r="H79" i="26"/>
  <c r="G79" i="26"/>
  <c r="F79" i="26"/>
  <c r="E79" i="26" s="1"/>
  <c r="E78" i="26"/>
  <c r="E77" i="26"/>
  <c r="H76" i="26"/>
  <c r="G76" i="26"/>
  <c r="F76" i="26"/>
  <c r="E75" i="26"/>
  <c r="E74" i="26"/>
  <c r="G73" i="26"/>
  <c r="F73" i="26"/>
  <c r="E73" i="26"/>
  <c r="E72" i="26"/>
  <c r="E71" i="26"/>
  <c r="H70" i="26"/>
  <c r="G70" i="26"/>
  <c r="F70" i="26"/>
  <c r="E69" i="26"/>
  <c r="E68" i="26"/>
  <c r="E67" i="26"/>
  <c r="E66" i="26"/>
  <c r="H65" i="26"/>
  <c r="G65" i="26"/>
  <c r="F65" i="26"/>
  <c r="E65" i="26" s="1"/>
  <c r="E64" i="26"/>
  <c r="E63" i="26"/>
  <c r="E62" i="26"/>
  <c r="E61" i="26"/>
  <c r="H60" i="26"/>
  <c r="G60" i="26"/>
  <c r="F60" i="26"/>
  <c r="E60" i="26" s="1"/>
  <c r="E59" i="26"/>
  <c r="E58" i="26"/>
  <c r="E57" i="26"/>
  <c r="E56" i="26"/>
  <c r="H55" i="26"/>
  <c r="G55" i="26"/>
  <c r="F55" i="26"/>
  <c r="E55" i="26" s="1"/>
  <c r="E54" i="26"/>
  <c r="E53" i="26"/>
  <c r="E52" i="26"/>
  <c r="E51" i="26"/>
  <c r="H50" i="26"/>
  <c r="G50" i="26"/>
  <c r="F50" i="26"/>
  <c r="E50" i="26" s="1"/>
  <c r="E49" i="26"/>
  <c r="E48" i="26"/>
  <c r="E47" i="26"/>
  <c r="E46" i="26"/>
  <c r="H45" i="26"/>
  <c r="G45" i="26"/>
  <c r="F45" i="26"/>
  <c r="E45" i="26" s="1"/>
  <c r="E44" i="26"/>
  <c r="E43" i="26"/>
  <c r="E42" i="26"/>
  <c r="E41" i="26"/>
  <c r="H40" i="26"/>
  <c r="G40" i="26"/>
  <c r="F40" i="26"/>
  <c r="E40" i="26" s="1"/>
  <c r="E39" i="26"/>
  <c r="E38" i="26"/>
  <c r="E37" i="26"/>
  <c r="E36" i="26"/>
  <c r="H35" i="26"/>
  <c r="G35" i="26"/>
  <c r="F35" i="26"/>
  <c r="E35" i="26" s="1"/>
  <c r="E34" i="26"/>
  <c r="E33" i="26"/>
  <c r="E32" i="26"/>
  <c r="E31" i="26"/>
  <c r="H30" i="26"/>
  <c r="G30" i="26"/>
  <c r="F30" i="26"/>
  <c r="E28" i="26"/>
  <c r="E27" i="26"/>
  <c r="E26" i="26"/>
  <c r="H25" i="26"/>
  <c r="G25" i="26"/>
  <c r="F25" i="26"/>
  <c r="E25" i="26" s="1"/>
  <c r="E24" i="26"/>
  <c r="E23" i="26"/>
  <c r="E22" i="26"/>
  <c r="E21" i="26"/>
  <c r="H20" i="26"/>
  <c r="G20" i="26"/>
  <c r="F20" i="26"/>
  <c r="E19" i="26"/>
  <c r="E18" i="26"/>
  <c r="E17" i="26"/>
  <c r="E16" i="26"/>
  <c r="H15" i="26"/>
  <c r="G15" i="26"/>
  <c r="F15" i="26"/>
  <c r="E15" i="26" s="1"/>
  <c r="E14" i="26"/>
  <c r="E13" i="26"/>
  <c r="E12" i="26"/>
  <c r="E11" i="26"/>
  <c r="H8" i="26"/>
  <c r="G8" i="26"/>
  <c r="F8" i="26"/>
  <c r="H7" i="26"/>
  <c r="E7" i="26" s="1"/>
  <c r="G7" i="26"/>
  <c r="H6" i="26"/>
  <c r="G6" i="26"/>
  <c r="F6" i="26"/>
  <c r="H97" i="25"/>
  <c r="G97" i="25"/>
  <c r="F97" i="25"/>
  <c r="E97" i="25" s="1"/>
  <c r="E96" i="25"/>
  <c r="E95" i="25"/>
  <c r="H94" i="25"/>
  <c r="G94" i="25"/>
  <c r="F94" i="25"/>
  <c r="E93" i="25"/>
  <c r="E92" i="25"/>
  <c r="H91" i="25"/>
  <c r="G91" i="25"/>
  <c r="F91" i="25"/>
  <c r="E91" i="25" s="1"/>
  <c r="E90" i="25"/>
  <c r="E89" i="25"/>
  <c r="H88" i="25"/>
  <c r="G88" i="25"/>
  <c r="F88" i="25"/>
  <c r="E87" i="25"/>
  <c r="E86" i="25"/>
  <c r="H85" i="25"/>
  <c r="G85" i="25"/>
  <c r="F85" i="25"/>
  <c r="E85" i="25" s="1"/>
  <c r="E84" i="25"/>
  <c r="E83" i="25"/>
  <c r="H82" i="25"/>
  <c r="G82" i="25"/>
  <c r="F82" i="25"/>
  <c r="E81" i="25"/>
  <c r="E80" i="25"/>
  <c r="H79" i="25"/>
  <c r="G79" i="25"/>
  <c r="F79" i="25"/>
  <c r="E79" i="25" s="1"/>
  <c r="E78" i="25"/>
  <c r="E77" i="25"/>
  <c r="H76" i="25"/>
  <c r="G76" i="25"/>
  <c r="F76" i="25"/>
  <c r="E76" i="25" s="1"/>
  <c r="E75" i="25"/>
  <c r="E74" i="25"/>
  <c r="G73" i="25"/>
  <c r="F73" i="25"/>
  <c r="E73" i="25"/>
  <c r="E72" i="25"/>
  <c r="E71" i="25"/>
  <c r="H70" i="25"/>
  <c r="G70" i="25"/>
  <c r="F70" i="25"/>
  <c r="E69" i="25"/>
  <c r="E68" i="25"/>
  <c r="E67" i="25"/>
  <c r="E66" i="25"/>
  <c r="H65" i="25"/>
  <c r="G65" i="25"/>
  <c r="F65" i="25"/>
  <c r="E65" i="25" s="1"/>
  <c r="E64" i="25"/>
  <c r="E63" i="25"/>
  <c r="E62" i="25"/>
  <c r="E61" i="25"/>
  <c r="H60" i="25"/>
  <c r="G60" i="25"/>
  <c r="F60" i="25"/>
  <c r="E60" i="25" s="1"/>
  <c r="E59" i="25"/>
  <c r="E58" i="25"/>
  <c r="E57" i="25"/>
  <c r="E56" i="25"/>
  <c r="H55" i="25"/>
  <c r="G55" i="25"/>
  <c r="F55" i="25"/>
  <c r="E55" i="25" s="1"/>
  <c r="E54" i="25"/>
  <c r="E53" i="25"/>
  <c r="E52" i="25"/>
  <c r="E51" i="25"/>
  <c r="H50" i="25"/>
  <c r="G50" i="25"/>
  <c r="F50" i="25"/>
  <c r="E50" i="25" s="1"/>
  <c r="E49" i="25"/>
  <c r="E48" i="25"/>
  <c r="E47" i="25"/>
  <c r="E46" i="25"/>
  <c r="H45" i="25"/>
  <c r="G45" i="25"/>
  <c r="F45" i="25"/>
  <c r="E45" i="25" s="1"/>
  <c r="E44" i="25"/>
  <c r="E43" i="25"/>
  <c r="E42" i="25"/>
  <c r="E41" i="25"/>
  <c r="H40" i="25"/>
  <c r="G40" i="25"/>
  <c r="F40" i="25"/>
  <c r="E40" i="25" s="1"/>
  <c r="E39" i="25"/>
  <c r="E38" i="25"/>
  <c r="E37" i="25"/>
  <c r="E36" i="25"/>
  <c r="H35" i="25"/>
  <c r="G35" i="25"/>
  <c r="F35" i="25"/>
  <c r="E34" i="25"/>
  <c r="E33" i="25"/>
  <c r="E32" i="25"/>
  <c r="E31" i="25"/>
  <c r="H30" i="25"/>
  <c r="G30" i="25"/>
  <c r="F30" i="25"/>
  <c r="E30" i="25"/>
  <c r="E28" i="25"/>
  <c r="E27" i="25"/>
  <c r="E26" i="25"/>
  <c r="H25" i="25"/>
  <c r="G25" i="25"/>
  <c r="F25" i="25"/>
  <c r="E25" i="25" s="1"/>
  <c r="E24" i="25"/>
  <c r="E23" i="25"/>
  <c r="E22" i="25"/>
  <c r="E21" i="25"/>
  <c r="H20" i="25"/>
  <c r="G20" i="25"/>
  <c r="F20" i="25"/>
  <c r="E19" i="25"/>
  <c r="E18" i="25"/>
  <c r="E17" i="25"/>
  <c r="E16" i="25"/>
  <c r="H15" i="25"/>
  <c r="G15" i="25"/>
  <c r="F15" i="25"/>
  <c r="E15" i="25" s="1"/>
  <c r="E14" i="25"/>
  <c r="E13" i="25"/>
  <c r="E12" i="25"/>
  <c r="E11" i="25"/>
  <c r="H8" i="25"/>
  <c r="G8" i="25"/>
  <c r="F8" i="25"/>
  <c r="H7" i="25"/>
  <c r="G7" i="25"/>
  <c r="H6" i="25"/>
  <c r="G6" i="25"/>
  <c r="F6" i="25"/>
  <c r="H97" i="24"/>
  <c r="G97" i="24"/>
  <c r="F97" i="24"/>
  <c r="E97" i="24" s="1"/>
  <c r="E96" i="24"/>
  <c r="E95" i="24"/>
  <c r="H94" i="24"/>
  <c r="G94" i="24"/>
  <c r="F94" i="24"/>
  <c r="E93" i="24"/>
  <c r="E92" i="24"/>
  <c r="H91" i="24"/>
  <c r="G91" i="24"/>
  <c r="F91" i="24"/>
  <c r="E90" i="24"/>
  <c r="E89" i="24"/>
  <c r="H88" i="24"/>
  <c r="G88" i="24"/>
  <c r="F88" i="24"/>
  <c r="E88" i="24" s="1"/>
  <c r="E87" i="24"/>
  <c r="E86" i="24"/>
  <c r="H85" i="24"/>
  <c r="G85" i="24"/>
  <c r="F85" i="24"/>
  <c r="E85" i="24" s="1"/>
  <c r="E84" i="24"/>
  <c r="E83" i="24"/>
  <c r="H82" i="24"/>
  <c r="G82" i="24"/>
  <c r="F82" i="24"/>
  <c r="E82" i="24" s="1"/>
  <c r="E81" i="24"/>
  <c r="E80" i="24"/>
  <c r="H79" i="24"/>
  <c r="G79" i="24"/>
  <c r="F79" i="24"/>
  <c r="E78" i="24"/>
  <c r="E77" i="24"/>
  <c r="H76" i="24"/>
  <c r="G76" i="24"/>
  <c r="F76" i="24"/>
  <c r="E76" i="24" s="1"/>
  <c r="E75" i="24"/>
  <c r="E74" i="24"/>
  <c r="G73" i="24"/>
  <c r="F73" i="24"/>
  <c r="E73" i="24"/>
  <c r="E72" i="24"/>
  <c r="E71" i="24"/>
  <c r="H70" i="24"/>
  <c r="G70" i="24"/>
  <c r="F70" i="24"/>
  <c r="E69" i="24"/>
  <c r="E68" i="24"/>
  <c r="E67" i="24"/>
  <c r="E66" i="24"/>
  <c r="E70" i="24" s="1"/>
  <c r="H65" i="24"/>
  <c r="G65" i="24"/>
  <c r="F65" i="24"/>
  <c r="E65" i="24"/>
  <c r="E64" i="24"/>
  <c r="E63" i="24"/>
  <c r="E62" i="24"/>
  <c r="E61" i="24"/>
  <c r="H60" i="24"/>
  <c r="G60" i="24"/>
  <c r="F60" i="24"/>
  <c r="E60" i="24"/>
  <c r="E59" i="24"/>
  <c r="E58" i="24"/>
  <c r="E57" i="24"/>
  <c r="E56" i="24"/>
  <c r="H55" i="24"/>
  <c r="G55" i="24"/>
  <c r="F55" i="24"/>
  <c r="E55" i="24"/>
  <c r="E54" i="24"/>
  <c r="E53" i="24"/>
  <c r="E52" i="24"/>
  <c r="E51" i="24"/>
  <c r="H50" i="24"/>
  <c r="G50" i="24"/>
  <c r="F50" i="24"/>
  <c r="E50" i="24"/>
  <c r="E49" i="24"/>
  <c r="E48" i="24"/>
  <c r="E47" i="24"/>
  <c r="E46" i="24"/>
  <c r="H45" i="24"/>
  <c r="G45" i="24"/>
  <c r="F45" i="24"/>
  <c r="E45" i="24"/>
  <c r="E44" i="24"/>
  <c r="E43" i="24"/>
  <c r="E42" i="24"/>
  <c r="E41" i="24"/>
  <c r="H40" i="24"/>
  <c r="G40" i="24"/>
  <c r="F40" i="24"/>
  <c r="E40" i="24"/>
  <c r="E39" i="24"/>
  <c r="E38" i="24"/>
  <c r="E37" i="24"/>
  <c r="E36" i="24"/>
  <c r="H35" i="24"/>
  <c r="G35" i="24"/>
  <c r="F35" i="24"/>
  <c r="E35" i="24"/>
  <c r="E34" i="24"/>
  <c r="E33" i="24"/>
  <c r="E32" i="24"/>
  <c r="E31" i="24"/>
  <c r="H30" i="24"/>
  <c r="G30" i="24"/>
  <c r="F30" i="24"/>
  <c r="E30" i="24"/>
  <c r="E28" i="24"/>
  <c r="E27" i="24"/>
  <c r="E26" i="24"/>
  <c r="H25" i="24"/>
  <c r="G25" i="24"/>
  <c r="F25" i="24"/>
  <c r="E25" i="24" s="1"/>
  <c r="E24" i="24"/>
  <c r="E23" i="24"/>
  <c r="E22" i="24"/>
  <c r="E21" i="24"/>
  <c r="H20" i="24"/>
  <c r="G20" i="24"/>
  <c r="F20" i="24"/>
  <c r="E19" i="24"/>
  <c r="E18" i="24"/>
  <c r="E17" i="24"/>
  <c r="E16" i="24"/>
  <c r="H15" i="24"/>
  <c r="G15" i="24"/>
  <c r="F15" i="24"/>
  <c r="E14" i="24"/>
  <c r="E13" i="24"/>
  <c r="E12" i="24"/>
  <c r="E11" i="24"/>
  <c r="H8" i="24"/>
  <c r="G8" i="24"/>
  <c r="F8" i="24"/>
  <c r="E8" i="24" s="1"/>
  <c r="H7" i="24"/>
  <c r="G7" i="24"/>
  <c r="E7" i="24" s="1"/>
  <c r="H6" i="24"/>
  <c r="G6" i="24"/>
  <c r="G10" i="24" s="1"/>
  <c r="F6" i="24"/>
  <c r="H97" i="23"/>
  <c r="G97" i="23"/>
  <c r="F97" i="23"/>
  <c r="E97" i="23" s="1"/>
  <c r="E96" i="23"/>
  <c r="E95" i="23"/>
  <c r="H94" i="23"/>
  <c r="G94" i="23"/>
  <c r="F94" i="23"/>
  <c r="E93" i="23"/>
  <c r="E92" i="23"/>
  <c r="H91" i="23"/>
  <c r="G91" i="23"/>
  <c r="F91" i="23"/>
  <c r="E91" i="23" s="1"/>
  <c r="E90" i="23"/>
  <c r="E89" i="23"/>
  <c r="H88" i="23"/>
  <c r="G88" i="23"/>
  <c r="F88" i="23"/>
  <c r="E87" i="23"/>
  <c r="E86" i="23"/>
  <c r="H85" i="23"/>
  <c r="G85" i="23"/>
  <c r="F85" i="23"/>
  <c r="E85" i="23" s="1"/>
  <c r="E84" i="23"/>
  <c r="E83" i="23"/>
  <c r="H82" i="23"/>
  <c r="G82" i="23"/>
  <c r="F82" i="23"/>
  <c r="E81" i="23"/>
  <c r="E80" i="23"/>
  <c r="H79" i="23"/>
  <c r="G79" i="23"/>
  <c r="F79" i="23"/>
  <c r="E79" i="23" s="1"/>
  <c r="E78" i="23"/>
  <c r="E77" i="23"/>
  <c r="H76" i="23"/>
  <c r="G76" i="23"/>
  <c r="F76" i="23"/>
  <c r="E75" i="23"/>
  <c r="E74" i="23"/>
  <c r="G73" i="23"/>
  <c r="F73" i="23"/>
  <c r="E73" i="23"/>
  <c r="E72" i="23"/>
  <c r="E71" i="23"/>
  <c r="H70" i="23"/>
  <c r="G70" i="23"/>
  <c r="F70" i="23"/>
  <c r="E69" i="23"/>
  <c r="E68" i="23"/>
  <c r="E67" i="23"/>
  <c r="E66" i="23"/>
  <c r="E70" i="23" s="1"/>
  <c r="H65" i="23"/>
  <c r="G65" i="23"/>
  <c r="F65" i="23"/>
  <c r="E65" i="23" s="1"/>
  <c r="E64" i="23"/>
  <c r="E63" i="23"/>
  <c r="E62" i="23"/>
  <c r="E61" i="23"/>
  <c r="H60" i="23"/>
  <c r="G60" i="23"/>
  <c r="F60" i="23"/>
  <c r="E60" i="23" s="1"/>
  <c r="E59" i="23"/>
  <c r="E58" i="23"/>
  <c r="E57" i="23"/>
  <c r="E56" i="23"/>
  <c r="H55" i="23"/>
  <c r="G55" i="23"/>
  <c r="F55" i="23"/>
  <c r="E55" i="23" s="1"/>
  <c r="E54" i="23"/>
  <c r="E53" i="23"/>
  <c r="E52" i="23"/>
  <c r="E51" i="23"/>
  <c r="H50" i="23"/>
  <c r="G50" i="23"/>
  <c r="F50" i="23"/>
  <c r="E50" i="23" s="1"/>
  <c r="E49" i="23"/>
  <c r="E48" i="23"/>
  <c r="E47" i="23"/>
  <c r="E46" i="23"/>
  <c r="H45" i="23"/>
  <c r="G45" i="23"/>
  <c r="F45" i="23"/>
  <c r="E45" i="23" s="1"/>
  <c r="E44" i="23"/>
  <c r="E43" i="23"/>
  <c r="E42" i="23"/>
  <c r="E41" i="23"/>
  <c r="H40" i="23"/>
  <c r="G40" i="23"/>
  <c r="F40" i="23"/>
  <c r="E40" i="23" s="1"/>
  <c r="E39" i="23"/>
  <c r="E38" i="23"/>
  <c r="E37" i="23"/>
  <c r="E36" i="23"/>
  <c r="H35" i="23"/>
  <c r="G35" i="23"/>
  <c r="F35" i="23"/>
  <c r="E35" i="23" s="1"/>
  <c r="E34" i="23"/>
  <c r="E33" i="23"/>
  <c r="E32" i="23"/>
  <c r="E31" i="23"/>
  <c r="H30" i="23"/>
  <c r="G30" i="23"/>
  <c r="F30" i="23"/>
  <c r="E30" i="23" s="1"/>
  <c r="E28" i="23"/>
  <c r="E27" i="23"/>
  <c r="E26" i="23"/>
  <c r="H25" i="23"/>
  <c r="G25" i="23"/>
  <c r="F25" i="23"/>
  <c r="E24" i="23"/>
  <c r="E23" i="23"/>
  <c r="E22" i="23"/>
  <c r="E21" i="23"/>
  <c r="H20" i="23"/>
  <c r="G20" i="23"/>
  <c r="F20" i="23"/>
  <c r="E20" i="23" s="1"/>
  <c r="E19" i="23"/>
  <c r="E18" i="23"/>
  <c r="E17" i="23"/>
  <c r="E16" i="23"/>
  <c r="H15" i="23"/>
  <c r="G15" i="23"/>
  <c r="F15" i="23"/>
  <c r="E14" i="23"/>
  <c r="E13" i="23"/>
  <c r="E12" i="23"/>
  <c r="E11" i="23"/>
  <c r="H8" i="23"/>
  <c r="G8" i="23"/>
  <c r="F8" i="23"/>
  <c r="H7" i="23"/>
  <c r="G7" i="23"/>
  <c r="E7" i="23" s="1"/>
  <c r="H6" i="23"/>
  <c r="G6" i="23"/>
  <c r="F6" i="23"/>
  <c r="E82" i="27" l="1"/>
  <c r="E6" i="27"/>
  <c r="E88" i="27"/>
  <c r="E94" i="27"/>
  <c r="H10" i="27"/>
  <c r="E15" i="27"/>
  <c r="E25" i="27"/>
  <c r="E70" i="27"/>
  <c r="E76" i="27"/>
  <c r="F10" i="27"/>
  <c r="G10" i="26"/>
  <c r="E85" i="26"/>
  <c r="E91" i="26"/>
  <c r="E97" i="26"/>
  <c r="F10" i="26"/>
  <c r="E20" i="26"/>
  <c r="E30" i="26"/>
  <c r="E70" i="26"/>
  <c r="E76" i="26"/>
  <c r="E6" i="26"/>
  <c r="H10" i="26"/>
  <c r="E10" i="26" s="1"/>
  <c r="E8" i="26"/>
  <c r="E82" i="25"/>
  <c r="E88" i="25"/>
  <c r="E94" i="25"/>
  <c r="H10" i="25"/>
  <c r="E6" i="25"/>
  <c r="F10" i="25"/>
  <c r="E20" i="25"/>
  <c r="E35" i="25"/>
  <c r="E70" i="25"/>
  <c r="E7" i="25"/>
  <c r="E8" i="25"/>
  <c r="G10" i="25"/>
  <c r="E10" i="25" s="1"/>
  <c r="E6" i="24"/>
  <c r="E94" i="24"/>
  <c r="E79" i="24"/>
  <c r="E91" i="24"/>
  <c r="H10" i="24"/>
  <c r="E15" i="24"/>
  <c r="E20" i="24"/>
  <c r="F10" i="24"/>
  <c r="E15" i="23"/>
  <c r="E25" i="23"/>
  <c r="E6" i="23"/>
  <c r="H10" i="23"/>
  <c r="E76" i="23"/>
  <c r="E82" i="23"/>
  <c r="E88" i="23"/>
  <c r="E94" i="23"/>
  <c r="F10" i="23"/>
  <c r="E8" i="23"/>
  <c r="G10" i="23"/>
  <c r="E10" i="23" s="1"/>
  <c r="F6" i="20"/>
  <c r="E10" i="27" l="1"/>
  <c r="E10" i="24"/>
  <c r="H98" i="22"/>
  <c r="G98" i="22"/>
  <c r="F98" i="22"/>
  <c r="E98" i="22" s="1"/>
  <c r="E97" i="22"/>
  <c r="E96" i="22"/>
  <c r="H95" i="22"/>
  <c r="G95" i="22"/>
  <c r="F95" i="22"/>
  <c r="E95" i="22" s="1"/>
  <c r="E94" i="22"/>
  <c r="E93" i="22"/>
  <c r="H92" i="22"/>
  <c r="G92" i="22"/>
  <c r="F92" i="22"/>
  <c r="E92" i="22" s="1"/>
  <c r="E91" i="22"/>
  <c r="E90" i="22"/>
  <c r="H89" i="22"/>
  <c r="G89" i="22"/>
  <c r="F89" i="22"/>
  <c r="E89" i="22" s="1"/>
  <c r="E88" i="22"/>
  <c r="E87" i="22"/>
  <c r="E86" i="22"/>
  <c r="H85" i="22"/>
  <c r="G85" i="22"/>
  <c r="F85" i="22"/>
  <c r="E85" i="22" s="1"/>
  <c r="E84" i="22"/>
  <c r="E83" i="22"/>
  <c r="H82" i="22"/>
  <c r="G82" i="22"/>
  <c r="F82" i="22"/>
  <c r="E82" i="22"/>
  <c r="E81" i="22"/>
  <c r="E80" i="22"/>
  <c r="H79" i="22"/>
  <c r="G79" i="22"/>
  <c r="F79" i="22"/>
  <c r="E79" i="22"/>
  <c r="E78" i="22"/>
  <c r="E77" i="22"/>
  <c r="H76" i="22"/>
  <c r="G76" i="22"/>
  <c r="F76" i="22"/>
  <c r="E76" i="22"/>
  <c r="E75" i="22"/>
  <c r="E74" i="22"/>
  <c r="G73" i="22"/>
  <c r="F73" i="22"/>
  <c r="E73" i="22" s="1"/>
  <c r="E72" i="22"/>
  <c r="E71" i="22"/>
  <c r="H70" i="22"/>
  <c r="G70" i="22"/>
  <c r="F70" i="22"/>
  <c r="E69" i="22"/>
  <c r="E68" i="22"/>
  <c r="E67" i="22"/>
  <c r="E66" i="22"/>
  <c r="E70" i="22" s="1"/>
  <c r="H65" i="22"/>
  <c r="G65" i="22"/>
  <c r="F65" i="22"/>
  <c r="E65" i="22" s="1"/>
  <c r="E64" i="22"/>
  <c r="E63" i="22"/>
  <c r="E62" i="22"/>
  <c r="E61" i="22"/>
  <c r="H60" i="22"/>
  <c r="G60" i="22"/>
  <c r="F60" i="22"/>
  <c r="E60" i="22" s="1"/>
  <c r="E59" i="22"/>
  <c r="E58" i="22"/>
  <c r="E57" i="22"/>
  <c r="E56" i="22"/>
  <c r="H55" i="22"/>
  <c r="G55" i="22"/>
  <c r="F55" i="22"/>
  <c r="E55" i="22" s="1"/>
  <c r="E54" i="22"/>
  <c r="E53" i="22"/>
  <c r="E52" i="22"/>
  <c r="E51" i="22"/>
  <c r="H50" i="22"/>
  <c r="G50" i="22"/>
  <c r="F50" i="22"/>
  <c r="E50" i="22" s="1"/>
  <c r="E49" i="22"/>
  <c r="E48" i="22"/>
  <c r="E47" i="22"/>
  <c r="E46" i="22"/>
  <c r="H45" i="22"/>
  <c r="G45" i="22"/>
  <c r="F45" i="22"/>
  <c r="E45" i="22" s="1"/>
  <c r="E44" i="22"/>
  <c r="E43" i="22"/>
  <c r="E42" i="22"/>
  <c r="E41" i="22"/>
  <c r="H40" i="22"/>
  <c r="G40" i="22"/>
  <c r="F40" i="22"/>
  <c r="E40" i="22" s="1"/>
  <c r="E39" i="22"/>
  <c r="E38" i="22"/>
  <c r="E37" i="22"/>
  <c r="E36" i="22"/>
  <c r="H35" i="22"/>
  <c r="G35" i="22"/>
  <c r="F35" i="22"/>
  <c r="E35" i="22" s="1"/>
  <c r="E34" i="22"/>
  <c r="E33" i="22"/>
  <c r="E32" i="22"/>
  <c r="E31" i="22"/>
  <c r="H30" i="22"/>
  <c r="G30" i="22"/>
  <c r="F30" i="22"/>
  <c r="E30" i="22" s="1"/>
  <c r="E28" i="22"/>
  <c r="E27" i="22"/>
  <c r="E26" i="22"/>
  <c r="H25" i="22"/>
  <c r="G25" i="22"/>
  <c r="F25" i="22"/>
  <c r="E25" i="22"/>
  <c r="E24" i="22"/>
  <c r="E23" i="22"/>
  <c r="E22" i="22"/>
  <c r="E21" i="22"/>
  <c r="H20" i="22"/>
  <c r="G20" i="22"/>
  <c r="F20" i="22"/>
  <c r="E20" i="22"/>
  <c r="E19" i="22"/>
  <c r="E18" i="22"/>
  <c r="E17" i="22"/>
  <c r="E16" i="22"/>
  <c r="H15" i="22"/>
  <c r="G15" i="22"/>
  <c r="F15" i="22"/>
  <c r="E15" i="22"/>
  <c r="E14" i="22"/>
  <c r="E13" i="22"/>
  <c r="E12" i="22"/>
  <c r="E11" i="22"/>
  <c r="H8" i="22"/>
  <c r="G8" i="22"/>
  <c r="E8" i="22" s="1"/>
  <c r="F8" i="22"/>
  <c r="H7" i="22"/>
  <c r="G7" i="22"/>
  <c r="E7" i="22" s="1"/>
  <c r="H6" i="22"/>
  <c r="H10" i="22" s="1"/>
  <c r="G6" i="22"/>
  <c r="F6" i="22"/>
  <c r="F10" i="22" s="1"/>
  <c r="E10" i="22" l="1"/>
  <c r="G10" i="22"/>
  <c r="E6" i="22"/>
  <c r="E87" i="21"/>
  <c r="F89" i="21"/>
  <c r="H98" i="21"/>
  <c r="G98" i="21"/>
  <c r="F98" i="21"/>
  <c r="E98" i="21" s="1"/>
  <c r="E97" i="21"/>
  <c r="E96" i="21"/>
  <c r="H95" i="21"/>
  <c r="G95" i="21"/>
  <c r="F95" i="21"/>
  <c r="E95" i="21" s="1"/>
  <c r="E94" i="21"/>
  <c r="E93" i="21"/>
  <c r="H92" i="21"/>
  <c r="G92" i="21"/>
  <c r="F92" i="21"/>
  <c r="E92" i="21" s="1"/>
  <c r="E91" i="21"/>
  <c r="E90" i="21"/>
  <c r="H89" i="21"/>
  <c r="G89" i="21"/>
  <c r="E88" i="21"/>
  <c r="E86" i="21"/>
  <c r="H85" i="21"/>
  <c r="G85" i="21"/>
  <c r="F85" i="21"/>
  <c r="E85" i="21" s="1"/>
  <c r="E84" i="21"/>
  <c r="E83" i="21"/>
  <c r="H82" i="21"/>
  <c r="G82" i="21"/>
  <c r="F82" i="21"/>
  <c r="E81" i="21"/>
  <c r="E80" i="21"/>
  <c r="H79" i="21"/>
  <c r="G79" i="21"/>
  <c r="F79" i="21"/>
  <c r="E79" i="21" s="1"/>
  <c r="E78" i="21"/>
  <c r="E77" i="21"/>
  <c r="H76" i="21"/>
  <c r="G76" i="21"/>
  <c r="F76" i="21"/>
  <c r="E75" i="21"/>
  <c r="E74" i="21"/>
  <c r="G73" i="21"/>
  <c r="F73" i="21"/>
  <c r="E73" i="21"/>
  <c r="E72" i="21"/>
  <c r="E71" i="21"/>
  <c r="H70" i="21"/>
  <c r="G70" i="21"/>
  <c r="F70" i="21"/>
  <c r="E69" i="21"/>
  <c r="E68" i="21"/>
  <c r="E67" i="21"/>
  <c r="E66" i="21"/>
  <c r="H65" i="21"/>
  <c r="G65" i="21"/>
  <c r="F65" i="21"/>
  <c r="E65" i="21" s="1"/>
  <c r="E64" i="21"/>
  <c r="E63" i="21"/>
  <c r="E62" i="21"/>
  <c r="E61" i="21"/>
  <c r="H60" i="21"/>
  <c r="G60" i="21"/>
  <c r="F60" i="21"/>
  <c r="E60" i="21" s="1"/>
  <c r="E59" i="21"/>
  <c r="E58" i="21"/>
  <c r="E57" i="21"/>
  <c r="E56" i="21"/>
  <c r="H55" i="21"/>
  <c r="G55" i="21"/>
  <c r="F55" i="21"/>
  <c r="E55" i="21" s="1"/>
  <c r="E54" i="21"/>
  <c r="E53" i="21"/>
  <c r="E52" i="21"/>
  <c r="E51" i="21"/>
  <c r="H50" i="21"/>
  <c r="G50" i="21"/>
  <c r="F50" i="21"/>
  <c r="E50" i="21" s="1"/>
  <c r="E49" i="21"/>
  <c r="E48" i="21"/>
  <c r="E47" i="21"/>
  <c r="E46" i="21"/>
  <c r="H45" i="21"/>
  <c r="G45" i="21"/>
  <c r="F45" i="21"/>
  <c r="E45" i="21" s="1"/>
  <c r="E44" i="21"/>
  <c r="E43" i="21"/>
  <c r="E42" i="21"/>
  <c r="E41" i="21"/>
  <c r="H40" i="21"/>
  <c r="G40" i="21"/>
  <c r="F40" i="21"/>
  <c r="E40" i="21" s="1"/>
  <c r="E39" i="21"/>
  <c r="E38" i="21"/>
  <c r="E37" i="21"/>
  <c r="E36" i="21"/>
  <c r="H35" i="21"/>
  <c r="G35" i="21"/>
  <c r="F35" i="21"/>
  <c r="E35" i="21" s="1"/>
  <c r="E34" i="21"/>
  <c r="E33" i="21"/>
  <c r="E32" i="21"/>
  <c r="E31" i="21"/>
  <c r="H30" i="21"/>
  <c r="G30" i="21"/>
  <c r="F30" i="21"/>
  <c r="E30" i="21" s="1"/>
  <c r="E28" i="21"/>
  <c r="E27" i="21"/>
  <c r="E26" i="21"/>
  <c r="H25" i="21"/>
  <c r="G25" i="21"/>
  <c r="F25" i="21"/>
  <c r="E24" i="21"/>
  <c r="E23" i="21"/>
  <c r="E22" i="21"/>
  <c r="E21" i="21"/>
  <c r="H20" i="21"/>
  <c r="G20" i="21"/>
  <c r="F20" i="21"/>
  <c r="E20" i="21" s="1"/>
  <c r="E19" i="21"/>
  <c r="E18" i="21"/>
  <c r="E17" i="21"/>
  <c r="E16" i="21"/>
  <c r="H15" i="21"/>
  <c r="G15" i="21"/>
  <c r="F15" i="21"/>
  <c r="E14" i="21"/>
  <c r="E13" i="21"/>
  <c r="E12" i="21"/>
  <c r="E11" i="21"/>
  <c r="H8" i="21"/>
  <c r="G8" i="21"/>
  <c r="F8" i="21"/>
  <c r="H7" i="21"/>
  <c r="G7" i="21"/>
  <c r="E7" i="21" s="1"/>
  <c r="H6" i="21"/>
  <c r="G6" i="21"/>
  <c r="G10" i="21" s="1"/>
  <c r="F6" i="21"/>
  <c r="E89" i="21" l="1"/>
  <c r="F10" i="21"/>
  <c r="H10" i="21"/>
  <c r="E10" i="21" s="1"/>
  <c r="E8" i="21"/>
  <c r="E15" i="21"/>
  <c r="E25" i="21"/>
  <c r="E70" i="21"/>
  <c r="E76" i="21"/>
  <c r="E82" i="21"/>
  <c r="E6" i="21"/>
  <c r="F8" i="20"/>
  <c r="H97" i="20"/>
  <c r="G97" i="20"/>
  <c r="F97" i="20"/>
  <c r="E97" i="20" s="1"/>
  <c r="E96" i="20"/>
  <c r="E95" i="20"/>
  <c r="H94" i="20"/>
  <c r="G94" i="20"/>
  <c r="F94" i="20"/>
  <c r="E94" i="20" s="1"/>
  <c r="E93" i="20"/>
  <c r="E92" i="20"/>
  <c r="H91" i="20"/>
  <c r="G91" i="20"/>
  <c r="F91" i="20"/>
  <c r="E91" i="20" s="1"/>
  <c r="E90" i="20"/>
  <c r="E89" i="20"/>
  <c r="H88" i="20"/>
  <c r="G88" i="20"/>
  <c r="F88" i="20"/>
  <c r="E87" i="20"/>
  <c r="E86" i="20"/>
  <c r="H85" i="20"/>
  <c r="G85" i="20"/>
  <c r="F85" i="20"/>
  <c r="E85" i="20" s="1"/>
  <c r="E84" i="20"/>
  <c r="E83" i="20"/>
  <c r="H82" i="20"/>
  <c r="G82" i="20"/>
  <c r="F82" i="20"/>
  <c r="E81" i="20"/>
  <c r="E80" i="20"/>
  <c r="H79" i="20"/>
  <c r="G79" i="20"/>
  <c r="F79" i="20"/>
  <c r="E78" i="20"/>
  <c r="E77" i="20"/>
  <c r="H76" i="20"/>
  <c r="G76" i="20"/>
  <c r="F76" i="20"/>
  <c r="E75" i="20"/>
  <c r="E74" i="20"/>
  <c r="G73" i="20"/>
  <c r="F73" i="20"/>
  <c r="E73" i="20"/>
  <c r="E72" i="20"/>
  <c r="E71" i="20"/>
  <c r="H70" i="20"/>
  <c r="G70" i="20"/>
  <c r="F70" i="20"/>
  <c r="E69" i="20"/>
  <c r="E68" i="20"/>
  <c r="E67" i="20"/>
  <c r="E66" i="20"/>
  <c r="E70" i="20" s="1"/>
  <c r="H65" i="20"/>
  <c r="G65" i="20"/>
  <c r="F65" i="20"/>
  <c r="E65" i="20" s="1"/>
  <c r="E64" i="20"/>
  <c r="E63" i="20"/>
  <c r="E62" i="20"/>
  <c r="E61" i="20"/>
  <c r="H60" i="20"/>
  <c r="E60" i="20" s="1"/>
  <c r="G60" i="20"/>
  <c r="F60" i="20"/>
  <c r="E59" i="20"/>
  <c r="E58" i="20"/>
  <c r="E57" i="20"/>
  <c r="E56" i="20"/>
  <c r="H55" i="20"/>
  <c r="G55" i="20"/>
  <c r="F55" i="20"/>
  <c r="E55" i="20" s="1"/>
  <c r="E54" i="20"/>
  <c r="E53" i="20"/>
  <c r="E52" i="20"/>
  <c r="E51" i="20"/>
  <c r="H50" i="20"/>
  <c r="G50" i="20"/>
  <c r="F50" i="20"/>
  <c r="E50" i="20" s="1"/>
  <c r="E49" i="20"/>
  <c r="E48" i="20"/>
  <c r="E47" i="20"/>
  <c r="E46" i="20"/>
  <c r="H45" i="20"/>
  <c r="G45" i="20"/>
  <c r="F45" i="20"/>
  <c r="E45" i="20" s="1"/>
  <c r="E44" i="20"/>
  <c r="E43" i="20"/>
  <c r="E42" i="20"/>
  <c r="E41" i="20"/>
  <c r="H40" i="20"/>
  <c r="G40" i="20"/>
  <c r="F40" i="20"/>
  <c r="E40" i="20"/>
  <c r="E39" i="20"/>
  <c r="E38" i="20"/>
  <c r="E37" i="20"/>
  <c r="E36" i="20"/>
  <c r="H35" i="20"/>
  <c r="G35" i="20"/>
  <c r="F35" i="20"/>
  <c r="E35" i="20"/>
  <c r="E34" i="20"/>
  <c r="E33" i="20"/>
  <c r="E32" i="20"/>
  <c r="E31" i="20"/>
  <c r="H30" i="20"/>
  <c r="G30" i="20"/>
  <c r="F30" i="20"/>
  <c r="E30" i="20"/>
  <c r="E28" i="20"/>
  <c r="E27" i="20"/>
  <c r="E26" i="20"/>
  <c r="H25" i="20"/>
  <c r="G25" i="20"/>
  <c r="F25" i="20"/>
  <c r="E25" i="20" s="1"/>
  <c r="E24" i="20"/>
  <c r="E23" i="20"/>
  <c r="E22" i="20"/>
  <c r="E21" i="20"/>
  <c r="H20" i="20"/>
  <c r="G20" i="20"/>
  <c r="F20" i="20"/>
  <c r="E20" i="20" s="1"/>
  <c r="E19" i="20"/>
  <c r="E18" i="20"/>
  <c r="E17" i="20"/>
  <c r="E16" i="20"/>
  <c r="H15" i="20"/>
  <c r="G15" i="20"/>
  <c r="F15" i="20"/>
  <c r="E15" i="20" s="1"/>
  <c r="E14" i="20"/>
  <c r="E13" i="20"/>
  <c r="E12" i="20"/>
  <c r="E11" i="20"/>
  <c r="H8" i="20"/>
  <c r="G8" i="20"/>
  <c r="H7" i="20"/>
  <c r="G7" i="20"/>
  <c r="H6" i="20"/>
  <c r="G6" i="20"/>
  <c r="E88" i="20" l="1"/>
  <c r="E82" i="20"/>
  <c r="E79" i="20"/>
  <c r="E76" i="20"/>
  <c r="H10" i="20"/>
  <c r="E6" i="20"/>
  <c r="F10" i="20"/>
  <c r="E7" i="20"/>
  <c r="E8" i="20"/>
  <c r="G10" i="20"/>
  <c r="E10" i="20" l="1"/>
</calcChain>
</file>

<file path=xl/sharedStrings.xml><?xml version="1.0" encoding="utf-8"?>
<sst xmlns="http://schemas.openxmlformats.org/spreadsheetml/2006/main" count="1666" uniqueCount="78">
  <si>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</si>
  <si>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</si>
  <si>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</si>
  <si>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</si>
  <si>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</si>
  <si>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</si>
  <si>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</si>
  <si>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</si>
  <si>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</si>
  <si>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</si>
  <si>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</si>
  <si>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</si>
  <si>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</si>
  <si>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</si>
  <si>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</si>
  <si>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</si>
  <si>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</si>
  <si>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</si>
  <si>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всего</t>
  </si>
  <si>
    <t>Детские дошкольные учреждения</t>
  </si>
  <si>
    <t>Отдел образования, руководители образовательных учреждений</t>
  </si>
  <si>
    <t xml:space="preserve">Финансовое обеспечение получения дошкольного образования в дошкольных образовательных организациях 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</si>
  <si>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</si>
  <si>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</si>
  <si>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</si>
  <si>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</si>
  <si>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</si>
  <si>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</si>
  <si>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</si>
  <si>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</si>
  <si>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</si>
  <si>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</si>
  <si>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Мероприятия по организации временного трудоустройства несовершеннолетних граждан в Почепском районе</t>
  </si>
  <si>
    <t>Субсидия на мероприятия по проведению оздоровительной кампании детей (лагерь)</t>
  </si>
  <si>
    <t>2.3.</t>
  </si>
  <si>
    <t>3.</t>
  </si>
  <si>
    <t>3.1.</t>
  </si>
  <si>
    <t>4.</t>
  </si>
  <si>
    <t>5.</t>
  </si>
  <si>
    <t>6.</t>
  </si>
  <si>
    <t>№1, №2,№3,№4</t>
  </si>
  <si>
    <t>7.</t>
  </si>
  <si>
    <t xml:space="preserve">поступления из областного бюджета </t>
  </si>
  <si>
    <t xml:space="preserve">поступления из местного  бюджета     </t>
  </si>
  <si>
    <t>Развитие   образования Почепского района (2020-2024 годы)</t>
  </si>
  <si>
    <t>Капитальный ремонт кровель муниципальных образовательных организаций Брянской области</t>
  </si>
  <si>
    <t>2022 год</t>
  </si>
  <si>
    <t>Учреждения, обеспечивающие деятельность органов местного самоуправления и муниципальных учреждений</t>
  </si>
  <si>
    <t>Мероприятия по развитию образования</t>
  </si>
  <si>
    <t>Приложение 1
к муниципальной программе  ''Развитие  образования Почепского муниципального района"</t>
  </si>
  <si>
    <t>Предоставление мер социальной поддержки педагогическим работникам и специалистам образовательных организаций ,работающим в сельских населенных пунктах и поселках городского типа</t>
  </si>
  <si>
    <t>8.</t>
  </si>
  <si>
    <t>Замена оконных блоков муниципальных образовательных организаций Брянской области</t>
  </si>
  <si>
    <t>9.</t>
  </si>
  <si>
    <t>10.</t>
  </si>
  <si>
    <t xml:space="preserve">Создание цифровой образовательной среды в общеобразовательных организациях и профессиональных образовательных организациях Брянской области </t>
  </si>
  <si>
    <t>Приведение в соответствии с брендбуком "Точки роста" помещений муниципальных общеобразовательных организаций</t>
  </si>
  <si>
    <t>11.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</si>
  <si>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</si>
  <si>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12.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</si>
  <si>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</si>
  <si>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13.</t>
  </si>
  <si>
    <t>Обеспечение функционирования модели персонифицированного финансирования дополнительного образования детей</t>
  </si>
  <si>
    <t>2023 год</t>
  </si>
  <si>
    <t>14.</t>
  </si>
  <si>
    <t>Создание в общеобразовательных организациях, расположенных в сельской местности и малых городах, условий для занятий физическим трудом и спортом</t>
  </si>
  <si>
    <t>15.</t>
  </si>
  <si>
    <t>Модернизация школьных столовых муниципальных образовательных организаций Брянской области</t>
  </si>
  <si>
    <t>2024 год</t>
  </si>
  <si>
    <t xml:space="preserve">поступления из офедерального бюджета </t>
  </si>
  <si>
    <t xml:space="preserve">поступления из областного бюджета     </t>
  </si>
  <si>
    <t>Начальник отдела образования</t>
  </si>
  <si>
    <t>Е. В. Воробьев</t>
  </si>
  <si>
    <t>Выписка из муниципальной программы "Развитие образования Почепского муниципального района", утвержденная постановлением администрации Почепского района от 30.12.2021 №1762</t>
  </si>
  <si>
    <t xml:space="preserve">поступления из местного бюджета </t>
  </si>
  <si>
    <t xml:space="preserve">поступления из областного  бюджета     </t>
  </si>
  <si>
    <t>16,.</t>
  </si>
  <si>
    <t>Реализация мероприятий по модернизации школьныз систем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</si>
</sst>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115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top" wrapText="1"/>
    </xf>
    <xf numFmtId="164" fontId="5" fillId="0" borderId="1" xfId="0" applyFont="1" applyBorder="1" applyAlignment="1">
      <alignment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1" fillId="0" borderId="1" xfId="0" applyFont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5" fillId="0" borderId="1" xfId="0" applyFont="1" applyBorder="1" applyAlignment="1">
      <alignment vertical="top" wrapText="1"/>
    </xf>
    <xf numFmtId="164" fontId="1" fillId="0" borderId="1" xfId="0" applyFont="1" applyBorder="1" applyAlignment="1">
      <alignment vertical="top" wrapText="1"/>
    </xf>
    <xf numFmtId="164" fontId="5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1" fillId="0" borderId="1" xfId="0" applyFont="1" applyBorder="1" applyAlignment="1">
      <alignment vertical="top" wrapText="1"/>
    </xf>
    <xf numFmtId="164" fontId="5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vertical="top" wrapText="1"/>
    </xf>
    <xf numFmtId="164" fontId="11" fillId="0" borderId="0" xfId="0" applyNumberFormat="1" applyFont="1" applyFill="1" applyAlignment="1">
      <alignment vertical="top" wrapText="1"/>
    </xf>
    <xf numFmtId="0" fontId="0" fillId="2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1" fillId="0" borderId="1" xfId="0" applyFont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5" fillId="0" borderId="1" xfId="0" applyFont="1" applyBorder="1" applyAlignment="1">
      <alignment vertical="top" wrapText="1"/>
    </xf>
    <xf numFmtId="164" fontId="1" fillId="0" borderId="1" xfId="0" applyFont="1" applyBorder="1" applyAlignment="1">
      <alignment vertical="top" wrapText="1"/>
    </xf>
    <xf numFmtId="164" fontId="5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9" fillId="0" borderId="1" xfId="0" applyFont="1" applyBorder="1" applyAlignment="1">
      <alignment horizontal="center" vertical="top"/>
    </xf>
    <xf numFmtId="164" fontId="0" fillId="0" borderId="1" xfId="0" applyBorder="1" applyAlignment="1">
      <alignment horizontal="center" vertical="top"/>
    </xf>
    <xf numFmtId="164" fontId="1" fillId="0" borderId="2" xfId="0" applyFont="1" applyBorder="1" applyAlignment="1">
      <alignment horizontal="left" vertical="top" wrapText="1"/>
    </xf>
    <xf numFmtId="164" fontId="1" fillId="0" borderId="3" xfId="0" applyFont="1" applyBorder="1" applyAlignment="1">
      <alignment horizontal="left" vertical="top" wrapText="1"/>
    </xf>
    <xf numFmtId="164" fontId="1" fillId="0" borderId="4" xfId="0" applyFont="1" applyBorder="1" applyAlignment="1">
      <alignment horizontal="left" vertical="top" wrapText="1"/>
    </xf>
    <xf numFmtId="164" fontId="1" fillId="0" borderId="1" xfId="0" applyFont="1" applyBorder="1" applyAlignment="1">
      <alignment vertical="top" wrapText="1"/>
    </xf>
    <xf numFmtId="164" fontId="5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7" fillId="0" borderId="1" xfId="0" applyFont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vertical="top" wrapText="1"/>
    </xf>
    <xf numFmtId="16" fontId="9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164" fontId="0" fillId="0" borderId="1" xfId="0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1" sqref="B11:B15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30.75" customHeight="1" x14ac:dyDescent="0.2">
      <c r="A2" s="1" t="s">
        <v>0</v>
      </c>
      <c r="B2" s="1" t="s">
        <v>0</v>
      </c>
      <c r="C2" s="1" t="s">
        <v>0</v>
      </c>
      <c r="D2" s="109" t="s">
        <v>49</v>
      </c>
      <c r="E2" s="109"/>
      <c r="F2" s="109"/>
      <c r="G2" s="109"/>
      <c r="H2" s="110"/>
      <c r="I2" s="110"/>
      <c r="J2" s="110"/>
      <c r="K2" s="110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13" t="s">
        <v>18</v>
      </c>
      <c r="F5" s="13" t="s">
        <v>46</v>
      </c>
      <c r="G5" s="13" t="s">
        <v>63</v>
      </c>
      <c r="H5" s="112" t="s">
        <v>68</v>
      </c>
      <c r="I5" s="112"/>
      <c r="J5" s="112"/>
      <c r="K5" s="112" t="s">
        <v>0</v>
      </c>
    </row>
    <row r="6" spans="1:11" ht="38.25" customHeight="1" x14ac:dyDescent="0.2">
      <c r="A6" s="95" t="s">
        <v>0</v>
      </c>
      <c r="B6" s="99" t="s">
        <v>44</v>
      </c>
      <c r="C6" s="91" t="s">
        <v>20</v>
      </c>
      <c r="D6" s="11" t="s">
        <v>7</v>
      </c>
      <c r="E6" s="10">
        <f>F6+G6+H6+I6+J6</f>
        <v>1107651312.3</v>
      </c>
      <c r="F6" s="12">
        <f>F11+F16+F21+F26+F31+F36+F36+F41+F46+F51+F56+F61+F66+F72+F75+F78+F81+F84+F90+F87+F93+F96</f>
        <v>396955381.30000001</v>
      </c>
      <c r="G6" s="12">
        <f>G11+G16+G26+G36+G46+G66+G31+G72+G75+G78+G81+G84+G87</f>
        <v>355219400</v>
      </c>
      <c r="H6" s="102">
        <f>H11+H16+H26+H36+H46+H66+H31+H81+H78+H75+H84+H87</f>
        <v>355476531</v>
      </c>
      <c r="I6" s="102"/>
      <c r="J6" s="102"/>
      <c r="K6" s="4" t="s">
        <v>0</v>
      </c>
    </row>
    <row r="7" spans="1:11" ht="43.35" customHeight="1" x14ac:dyDescent="0.2">
      <c r="A7" s="92"/>
      <c r="B7" s="89"/>
      <c r="C7" s="91"/>
      <c r="D7" s="11" t="s">
        <v>8</v>
      </c>
      <c r="E7" s="10">
        <f>F7+G7+H7+I7+J7</f>
        <v>0</v>
      </c>
      <c r="F7" s="12">
        <v>0</v>
      </c>
      <c r="G7" s="12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customHeight="1" x14ac:dyDescent="0.2">
      <c r="A8" s="92"/>
      <c r="B8" s="89"/>
      <c r="C8" s="91"/>
      <c r="D8" s="11" t="s">
        <v>9</v>
      </c>
      <c r="E8" s="10">
        <f>F8+G8+H8+I8+J8</f>
        <v>380207111.34000003</v>
      </c>
      <c r="F8" s="12">
        <f>F13+F23+F33+F43+F53+F63+F68+F71+F28+F38+F48+F58+F74+F77+F80+F89+F92+F95</f>
        <v>147676716.12</v>
      </c>
      <c r="G8" s="12">
        <f>G13+G23+G33+G43+G53+G63+G68+G71+G28+G38+G48+G58+G74+G77+G80</f>
        <v>115448020.22</v>
      </c>
      <c r="H8" s="103">
        <f>H13+H18+H23+H28+H33+H38+H43+H48+H53+H58+H63+H68++H71+H74+H77+H80</f>
        <v>117082375</v>
      </c>
      <c r="I8" s="104"/>
      <c r="J8" s="105"/>
      <c r="K8" s="4" t="s">
        <v>0</v>
      </c>
    </row>
    <row r="9" spans="1:11" ht="28.9" customHeight="1" x14ac:dyDescent="0.2">
      <c r="A9" s="92"/>
      <c r="B9" s="89"/>
      <c r="C9" s="91"/>
      <c r="D9" s="11" t="s">
        <v>10</v>
      </c>
      <c r="E9" s="10">
        <v>0</v>
      </c>
      <c r="F9" s="12">
        <v>0</v>
      </c>
      <c r="G9" s="12">
        <v>0</v>
      </c>
      <c r="H9" s="102">
        <v>0</v>
      </c>
      <c r="I9" s="102"/>
      <c r="J9" s="102"/>
      <c r="K9" s="4" t="s">
        <v>0</v>
      </c>
    </row>
    <row r="10" spans="1:11" ht="14.45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1487858423.6400001</v>
      </c>
      <c r="F10" s="6">
        <f>SUM(F6:F9)</f>
        <v>544632097.42000008</v>
      </c>
      <c r="G10" s="6">
        <f>G6+G8</f>
        <v>470667420.22000003</v>
      </c>
      <c r="H10" s="106">
        <f>SUM(H6:H9)</f>
        <v>472558906</v>
      </c>
      <c r="I10" s="107"/>
      <c r="J10" s="108"/>
      <c r="K10" s="5" t="s">
        <v>0</v>
      </c>
    </row>
    <row r="11" spans="1:11" ht="54" customHeight="1" x14ac:dyDescent="0.2">
      <c r="A11" s="95" t="s">
        <v>12</v>
      </c>
      <c r="B11" s="99" t="s">
        <v>19</v>
      </c>
      <c r="C11" s="91" t="s">
        <v>20</v>
      </c>
      <c r="D11" s="11" t="s">
        <v>7</v>
      </c>
      <c r="E11" s="10">
        <f t="shared" si="0"/>
        <v>0</v>
      </c>
      <c r="F11" s="15">
        <v>0</v>
      </c>
      <c r="G11" s="18">
        <v>0</v>
      </c>
      <c r="H11" s="102">
        <v>0</v>
      </c>
      <c r="I11" s="102"/>
      <c r="J11" s="102"/>
      <c r="K11" s="4"/>
    </row>
    <row r="12" spans="1:11" ht="43.35" customHeight="1" x14ac:dyDescent="0.2">
      <c r="A12" s="92"/>
      <c r="B12" s="89"/>
      <c r="C12" s="91"/>
      <c r="D12" s="11" t="s">
        <v>8</v>
      </c>
      <c r="E12" s="10">
        <f t="shared" si="0"/>
        <v>0</v>
      </c>
      <c r="F12" s="18">
        <v>0</v>
      </c>
      <c r="G12" s="18">
        <v>0</v>
      </c>
      <c r="H12" s="86">
        <v>0</v>
      </c>
      <c r="I12" s="86"/>
      <c r="J12" s="86"/>
      <c r="K12" s="4"/>
    </row>
    <row r="13" spans="1:11" ht="28.9" customHeight="1" x14ac:dyDescent="0.2">
      <c r="A13" s="92"/>
      <c r="B13" s="89"/>
      <c r="C13" s="91"/>
      <c r="D13" s="11" t="s">
        <v>9</v>
      </c>
      <c r="E13" s="10">
        <f>F13+G13+H13</f>
        <v>59467838.819999993</v>
      </c>
      <c r="F13" s="18">
        <v>26850019.699999999</v>
      </c>
      <c r="G13" s="16">
        <v>17027942.82</v>
      </c>
      <c r="H13" s="100">
        <v>15589876.300000001</v>
      </c>
      <c r="I13" s="100"/>
      <c r="J13" s="100"/>
      <c r="K13" s="4"/>
    </row>
    <row r="14" spans="1:11" ht="28.9" customHeight="1" x14ac:dyDescent="0.2">
      <c r="A14" s="92"/>
      <c r="B14" s="89"/>
      <c r="C14" s="91"/>
      <c r="D14" s="11" t="s">
        <v>10</v>
      </c>
      <c r="E14" s="10">
        <f t="shared" si="0"/>
        <v>0</v>
      </c>
      <c r="F14" s="18">
        <v>0</v>
      </c>
      <c r="G14" s="16">
        <v>0</v>
      </c>
      <c r="H14" s="81">
        <v>0</v>
      </c>
      <c r="I14" s="81"/>
      <c r="J14" s="81"/>
      <c r="K14" s="4"/>
    </row>
    <row r="15" spans="1:11" ht="25.5" customHeight="1" x14ac:dyDescent="0.2">
      <c r="A15" s="92"/>
      <c r="B15" s="89"/>
      <c r="C15" s="91"/>
      <c r="D15" s="2" t="s">
        <v>11</v>
      </c>
      <c r="E15" s="10">
        <f>F15+G15+H15+I15+J15</f>
        <v>59467838.819999993</v>
      </c>
      <c r="F15" s="10">
        <f>SUM(F11:F14)</f>
        <v>26850019.699999999</v>
      </c>
      <c r="G15" s="17">
        <f>SUM(G11:G14)</f>
        <v>17027942.82</v>
      </c>
      <c r="H15" s="101">
        <f>SUM(H11:H14)</f>
        <v>15589876.300000001</v>
      </c>
      <c r="I15" s="101"/>
      <c r="J15" s="101"/>
      <c r="K15" s="5"/>
    </row>
    <row r="16" spans="1:11" ht="54" customHeight="1" x14ac:dyDescent="0.2">
      <c r="A16" s="95" t="s">
        <v>13</v>
      </c>
      <c r="B16" s="99" t="s">
        <v>21</v>
      </c>
      <c r="C16" s="91" t="s">
        <v>20</v>
      </c>
      <c r="D16" s="11" t="s">
        <v>7</v>
      </c>
      <c r="E16" s="10">
        <f t="shared" si="0"/>
        <v>350185000</v>
      </c>
      <c r="F16" s="15">
        <v>123057200</v>
      </c>
      <c r="G16" s="15">
        <v>113563900</v>
      </c>
      <c r="H16" s="100">
        <v>113563900</v>
      </c>
      <c r="I16" s="100"/>
      <c r="J16" s="100"/>
      <c r="K16" s="4"/>
    </row>
    <row r="17" spans="1:11" ht="43.35" customHeight="1" x14ac:dyDescent="0.2">
      <c r="A17" s="92"/>
      <c r="B17" s="89"/>
      <c r="C17" s="91"/>
      <c r="D17" s="11" t="s">
        <v>8</v>
      </c>
      <c r="E17" s="10">
        <f t="shared" si="0"/>
        <v>0</v>
      </c>
      <c r="F17" s="18">
        <v>0</v>
      </c>
      <c r="G17" s="16">
        <v>0</v>
      </c>
      <c r="H17" s="81">
        <v>0</v>
      </c>
      <c r="I17" s="81"/>
      <c r="J17" s="81"/>
      <c r="K17" s="4"/>
    </row>
    <row r="18" spans="1:11" ht="28.9" customHeight="1" x14ac:dyDescent="0.2">
      <c r="A18" s="92"/>
      <c r="B18" s="89"/>
      <c r="C18" s="91"/>
      <c r="D18" s="11" t="s">
        <v>9</v>
      </c>
      <c r="E18" s="10">
        <f t="shared" si="0"/>
        <v>0</v>
      </c>
      <c r="F18" s="18">
        <v>0</v>
      </c>
      <c r="G18" s="16">
        <v>0</v>
      </c>
      <c r="H18" s="100">
        <v>0</v>
      </c>
      <c r="I18" s="100"/>
      <c r="J18" s="100"/>
      <c r="K18" s="4"/>
    </row>
    <row r="19" spans="1:11" ht="28.9" customHeight="1" x14ac:dyDescent="0.2">
      <c r="A19" s="92"/>
      <c r="B19" s="89"/>
      <c r="C19" s="91"/>
      <c r="D19" s="11" t="s">
        <v>10</v>
      </c>
      <c r="E19" s="10">
        <f t="shared" si="0"/>
        <v>0</v>
      </c>
      <c r="F19" s="18">
        <v>0</v>
      </c>
      <c r="G19" s="16">
        <v>0</v>
      </c>
      <c r="H19" s="81">
        <v>0</v>
      </c>
      <c r="I19" s="81"/>
      <c r="J19" s="81"/>
      <c r="K19" s="4"/>
    </row>
    <row r="20" spans="1:11" ht="25.5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17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customHeight="1" x14ac:dyDescent="0.2">
      <c r="A21" s="90" t="s">
        <v>14</v>
      </c>
      <c r="B21" s="96" t="s">
        <v>22</v>
      </c>
      <c r="C21" s="91" t="s">
        <v>20</v>
      </c>
      <c r="D21" s="11" t="s">
        <v>7</v>
      </c>
      <c r="E21" s="10">
        <f t="shared" si="0"/>
        <v>0</v>
      </c>
      <c r="F21" s="18">
        <v>0</v>
      </c>
      <c r="G21" s="16">
        <v>0</v>
      </c>
      <c r="H21" s="81">
        <v>0</v>
      </c>
      <c r="I21" s="81"/>
      <c r="J21" s="81"/>
      <c r="K21" s="97" t="s">
        <v>40</v>
      </c>
    </row>
    <row r="22" spans="1:11" ht="43.35" customHeight="1" x14ac:dyDescent="0.2">
      <c r="A22" s="92"/>
      <c r="B22" s="96"/>
      <c r="C22" s="91"/>
      <c r="D22" s="11" t="s">
        <v>8</v>
      </c>
      <c r="E22" s="10">
        <f t="shared" si="0"/>
        <v>0</v>
      </c>
      <c r="F22" s="18">
        <v>0</v>
      </c>
      <c r="G22" s="16">
        <v>0</v>
      </c>
      <c r="H22" s="81">
        <v>0</v>
      </c>
      <c r="I22" s="81"/>
      <c r="J22" s="81"/>
      <c r="K22" s="98"/>
    </row>
    <row r="23" spans="1:11" ht="28.9" customHeight="1" x14ac:dyDescent="0.2">
      <c r="A23" s="92"/>
      <c r="B23" s="96"/>
      <c r="C23" s="91"/>
      <c r="D23" s="11" t="s">
        <v>9</v>
      </c>
      <c r="E23" s="10">
        <f>F23+G23+H23+I23+J23</f>
        <v>98699340</v>
      </c>
      <c r="F23" s="18">
        <v>45166470</v>
      </c>
      <c r="G23" s="16">
        <v>27033070</v>
      </c>
      <c r="H23" s="81">
        <v>26499800</v>
      </c>
      <c r="I23" s="81"/>
      <c r="J23" s="81"/>
      <c r="K23" s="98"/>
    </row>
    <row r="24" spans="1:11" ht="28.9" customHeight="1" x14ac:dyDescent="0.2">
      <c r="A24" s="92"/>
      <c r="B24" s="96"/>
      <c r="C24" s="91"/>
      <c r="D24" s="11" t="s">
        <v>10</v>
      </c>
      <c r="E24" s="10">
        <f t="shared" si="0"/>
        <v>0</v>
      </c>
      <c r="F24" s="18">
        <v>0</v>
      </c>
      <c r="G24" s="16">
        <v>0</v>
      </c>
      <c r="H24" s="81">
        <v>0</v>
      </c>
      <c r="I24" s="81"/>
      <c r="J24" s="81"/>
      <c r="K24" s="98"/>
    </row>
    <row r="25" spans="1:11" ht="29.25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19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customHeight="1" x14ac:dyDescent="0.2">
      <c r="A26" s="95">
        <v>2</v>
      </c>
      <c r="B26" s="80" t="s">
        <v>23</v>
      </c>
      <c r="C26" s="91" t="s">
        <v>20</v>
      </c>
      <c r="D26" s="11" t="s">
        <v>7</v>
      </c>
      <c r="E26" s="10">
        <f>F26+G26+H26+I26+J26</f>
        <v>615317600</v>
      </c>
      <c r="F26" s="18">
        <v>223607200</v>
      </c>
      <c r="G26" s="18">
        <v>195855200</v>
      </c>
      <c r="H26" s="86">
        <v>195855200</v>
      </c>
      <c r="I26" s="86"/>
      <c r="J26" s="86"/>
      <c r="K26" s="4"/>
    </row>
    <row r="27" spans="1:11" ht="43.35" customHeight="1" x14ac:dyDescent="0.2">
      <c r="A27" s="92"/>
      <c r="B27" s="93"/>
      <c r="C27" s="91"/>
      <c r="D27" s="11" t="s">
        <v>8</v>
      </c>
      <c r="E27" s="10">
        <f t="shared" si="0"/>
        <v>0</v>
      </c>
      <c r="F27" s="18">
        <v>0</v>
      </c>
      <c r="G27" s="16">
        <v>0</v>
      </c>
      <c r="H27" s="81">
        <v>0</v>
      </c>
      <c r="I27" s="81"/>
      <c r="J27" s="81"/>
      <c r="K27" s="4"/>
    </row>
    <row r="28" spans="1:11" ht="28.9" customHeight="1" x14ac:dyDescent="0.2">
      <c r="A28" s="92"/>
      <c r="B28" s="93"/>
      <c r="C28" s="91"/>
      <c r="D28" s="11" t="s">
        <v>9</v>
      </c>
      <c r="E28" s="10">
        <f t="shared" si="0"/>
        <v>0</v>
      </c>
      <c r="F28" s="18">
        <v>0</v>
      </c>
      <c r="G28" s="16">
        <v>0</v>
      </c>
      <c r="H28" s="81">
        <v>0</v>
      </c>
      <c r="I28" s="81"/>
      <c r="J28" s="81"/>
      <c r="K28" s="4"/>
    </row>
    <row r="29" spans="1:11" ht="28.9" customHeight="1" x14ac:dyDescent="0.2">
      <c r="A29" s="92"/>
      <c r="B29" s="93"/>
      <c r="C29" s="91"/>
      <c r="D29" s="11" t="s">
        <v>10</v>
      </c>
      <c r="E29" s="16">
        <v>0</v>
      </c>
      <c r="F29" s="18">
        <v>0</v>
      </c>
      <c r="G29" s="16">
        <v>0</v>
      </c>
      <c r="H29" s="81">
        <v>0</v>
      </c>
      <c r="I29" s="81"/>
      <c r="J29" s="81"/>
      <c r="K29" s="4"/>
    </row>
    <row r="30" spans="1:11" ht="27.75" customHeight="1" x14ac:dyDescent="0.2">
      <c r="A30" s="92"/>
      <c r="B30" s="93"/>
      <c r="C30" s="91"/>
      <c r="D30" s="2" t="s">
        <v>11</v>
      </c>
      <c r="E30" s="21">
        <f>F30+G30+H30+I30+J30</f>
        <v>615317600</v>
      </c>
      <c r="F30" s="6">
        <f>SUM(F26:F29)</f>
        <v>223607200</v>
      </c>
      <c r="G30" s="19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customHeight="1" x14ac:dyDescent="0.2">
      <c r="A31" s="88" t="s">
        <v>15</v>
      </c>
      <c r="B31" s="79" t="s">
        <v>50</v>
      </c>
      <c r="C31" s="91" t="s">
        <v>20</v>
      </c>
      <c r="D31" s="11" t="s">
        <v>7</v>
      </c>
      <c r="E31" s="10">
        <f>F31+G31+H31+I31</f>
        <v>16588800</v>
      </c>
      <c r="F31" s="18">
        <v>5529600</v>
      </c>
      <c r="G31" s="16">
        <v>5529600</v>
      </c>
      <c r="H31" s="81">
        <v>5529600</v>
      </c>
      <c r="I31" s="81"/>
      <c r="J31" s="81"/>
      <c r="K31" s="4"/>
    </row>
    <row r="32" spans="1:11" ht="43.35" customHeight="1" x14ac:dyDescent="0.2">
      <c r="A32" s="92"/>
      <c r="B32" s="93"/>
      <c r="C32" s="91"/>
      <c r="D32" s="11" t="s">
        <v>8</v>
      </c>
      <c r="E32" s="10">
        <f>F32+G32+H32+I32</f>
        <v>0</v>
      </c>
      <c r="F32" s="18">
        <v>0</v>
      </c>
      <c r="G32" s="16">
        <v>0</v>
      </c>
      <c r="H32" s="81">
        <v>0</v>
      </c>
      <c r="I32" s="81"/>
      <c r="J32" s="81"/>
      <c r="K32" s="4"/>
    </row>
    <row r="33" spans="1:11" ht="28.9" customHeight="1" x14ac:dyDescent="0.2">
      <c r="A33" s="92"/>
      <c r="B33" s="93"/>
      <c r="C33" s="91"/>
      <c r="D33" s="11" t="s">
        <v>9</v>
      </c>
      <c r="E33" s="10">
        <f>F33+G33+H33+I33</f>
        <v>0</v>
      </c>
      <c r="F33" s="18">
        <v>0</v>
      </c>
      <c r="G33" s="16">
        <v>0</v>
      </c>
      <c r="H33" s="81">
        <v>0</v>
      </c>
      <c r="I33" s="81"/>
      <c r="J33" s="81"/>
      <c r="K33" s="4"/>
    </row>
    <row r="34" spans="1:11" ht="28.5" customHeight="1" x14ac:dyDescent="0.2">
      <c r="A34" s="92"/>
      <c r="B34" s="93"/>
      <c r="C34" s="91"/>
      <c r="D34" s="11" t="s">
        <v>10</v>
      </c>
      <c r="E34" s="10">
        <f>F34+G34+H34+I34</f>
        <v>0</v>
      </c>
      <c r="F34" s="16">
        <v>0</v>
      </c>
      <c r="G34" s="16">
        <v>0</v>
      </c>
      <c r="H34" s="81">
        <v>0</v>
      </c>
      <c r="I34" s="81"/>
      <c r="J34" s="81"/>
      <c r="K34" s="4"/>
    </row>
    <row r="35" spans="1:11" ht="15.75" customHeight="1" x14ac:dyDescent="0.2">
      <c r="A35" s="92"/>
      <c r="B35" s="93"/>
      <c r="C35" s="91"/>
      <c r="D35" s="2" t="s">
        <v>11</v>
      </c>
      <c r="E35" s="21">
        <f>F35+G35+H35+I35+J35</f>
        <v>16588800</v>
      </c>
      <c r="F35" s="6">
        <f>SUM(F31:F34)</f>
        <v>5529600</v>
      </c>
      <c r="G35" s="19">
        <f>SUM(G31:G34)</f>
        <v>5529600</v>
      </c>
      <c r="H35" s="94">
        <f>SUM(H31:H34)</f>
        <v>5529600</v>
      </c>
      <c r="I35" s="94"/>
      <c r="J35" s="94"/>
      <c r="K35" s="5"/>
    </row>
    <row r="36" spans="1:11" ht="57.6" customHeight="1" x14ac:dyDescent="0.2">
      <c r="A36" s="90" t="s">
        <v>16</v>
      </c>
      <c r="B36" s="79" t="s">
        <v>47</v>
      </c>
      <c r="C36" s="91" t="s">
        <v>20</v>
      </c>
      <c r="D36" s="11" t="s">
        <v>7</v>
      </c>
      <c r="E36" s="10">
        <f>F36+G36+H36+I36+J36</f>
        <v>0</v>
      </c>
      <c r="F36" s="18">
        <v>0</v>
      </c>
      <c r="G36" s="18">
        <v>0</v>
      </c>
      <c r="H36" s="86">
        <v>0</v>
      </c>
      <c r="I36" s="86"/>
      <c r="J36" s="86"/>
      <c r="K36" s="14"/>
    </row>
    <row r="37" spans="1:11" ht="43.35" customHeight="1" x14ac:dyDescent="0.2">
      <c r="A37" s="89"/>
      <c r="B37" s="80"/>
      <c r="C37" s="91"/>
      <c r="D37" s="11" t="s">
        <v>8</v>
      </c>
      <c r="E37" s="10">
        <f t="shared" ref="E37:E44" si="1">F37+G37+H37+I37</f>
        <v>0</v>
      </c>
      <c r="F37" s="18">
        <v>0</v>
      </c>
      <c r="G37" s="16">
        <v>0</v>
      </c>
      <c r="H37" s="81">
        <v>0</v>
      </c>
      <c r="I37" s="81"/>
      <c r="J37" s="81"/>
      <c r="K37" s="14"/>
    </row>
    <row r="38" spans="1:11" ht="28.9" customHeight="1" x14ac:dyDescent="0.2">
      <c r="A38" s="89"/>
      <c r="B38" s="80"/>
      <c r="C38" s="91"/>
      <c r="D38" s="11" t="s">
        <v>9</v>
      </c>
      <c r="E38" s="10">
        <f t="shared" si="1"/>
        <v>183305776</v>
      </c>
      <c r="F38" s="18">
        <v>59483010</v>
      </c>
      <c r="G38" s="16">
        <v>60291415</v>
      </c>
      <c r="H38" s="81">
        <v>63531351</v>
      </c>
      <c r="I38" s="81"/>
      <c r="J38" s="81"/>
      <c r="K38" s="14"/>
    </row>
    <row r="39" spans="1:11" ht="28.9" customHeight="1" x14ac:dyDescent="0.2">
      <c r="A39" s="89"/>
      <c r="B39" s="80"/>
      <c r="C39" s="91"/>
      <c r="D39" s="11" t="s">
        <v>10</v>
      </c>
      <c r="E39" s="10">
        <f t="shared" si="1"/>
        <v>0</v>
      </c>
      <c r="F39" s="18">
        <v>0</v>
      </c>
      <c r="G39" s="16">
        <v>0</v>
      </c>
      <c r="H39" s="81">
        <v>0</v>
      </c>
      <c r="I39" s="81"/>
      <c r="J39" s="81"/>
      <c r="K39" s="14"/>
    </row>
    <row r="40" spans="1:11" ht="14.45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19">
        <f>SUM(G36:G39)</f>
        <v>60291415</v>
      </c>
      <c r="H40" s="85">
        <f>SUM(H36:H39)</f>
        <v>63531351</v>
      </c>
      <c r="I40" s="85"/>
      <c r="J40" s="85"/>
      <c r="K40" s="14"/>
    </row>
    <row r="41" spans="1:11" ht="13.5" customHeight="1" x14ac:dyDescent="0.2">
      <c r="A41" s="88" t="s">
        <v>34</v>
      </c>
      <c r="B41" s="80" t="s">
        <v>29</v>
      </c>
      <c r="C41" s="80" t="s">
        <v>20</v>
      </c>
      <c r="D41" s="22" t="s">
        <v>24</v>
      </c>
      <c r="E41" s="10">
        <f t="shared" si="1"/>
        <v>0</v>
      </c>
      <c r="F41" s="18">
        <v>0</v>
      </c>
      <c r="G41" s="16"/>
      <c r="H41" s="81">
        <v>0</v>
      </c>
      <c r="I41" s="81"/>
      <c r="J41" s="81"/>
      <c r="K41" s="14"/>
    </row>
    <row r="42" spans="1:11" ht="47.25" x14ac:dyDescent="0.25">
      <c r="A42" s="89"/>
      <c r="B42" s="80"/>
      <c r="C42" s="80"/>
      <c r="D42" s="3" t="s">
        <v>25</v>
      </c>
      <c r="E42" s="10">
        <f t="shared" si="1"/>
        <v>0</v>
      </c>
      <c r="F42" s="18">
        <v>0</v>
      </c>
      <c r="G42" s="16">
        <v>0</v>
      </c>
      <c r="H42" s="81">
        <v>0</v>
      </c>
      <c r="I42" s="81"/>
      <c r="J42" s="81"/>
      <c r="K42" s="14"/>
    </row>
    <row r="43" spans="1:11" ht="31.5" x14ac:dyDescent="0.2">
      <c r="A43" s="89"/>
      <c r="B43" s="80"/>
      <c r="C43" s="80"/>
      <c r="D43" s="22" t="s">
        <v>26</v>
      </c>
      <c r="E43" s="10">
        <f>F43+G43+H43+I43+J43</f>
        <v>22939950</v>
      </c>
      <c r="F43" s="18">
        <v>7005800</v>
      </c>
      <c r="G43" s="16">
        <v>7843580</v>
      </c>
      <c r="H43" s="81">
        <v>8090570</v>
      </c>
      <c r="I43" s="81"/>
      <c r="J43" s="81"/>
      <c r="K43" s="14"/>
    </row>
    <row r="44" spans="1:11" ht="31.5" x14ac:dyDescent="0.25">
      <c r="A44" s="89"/>
      <c r="B44" s="80"/>
      <c r="C44" s="80"/>
      <c r="D44" s="3" t="s">
        <v>27</v>
      </c>
      <c r="E44" s="10">
        <f t="shared" si="1"/>
        <v>0</v>
      </c>
      <c r="F44" s="18">
        <v>0</v>
      </c>
      <c r="G44" s="16">
        <v>0</v>
      </c>
      <c r="H44" s="81">
        <v>0</v>
      </c>
      <c r="I44" s="81"/>
      <c r="J44" s="81"/>
      <c r="K44" s="14"/>
    </row>
    <row r="45" spans="1:11" ht="21.75" customHeight="1" x14ac:dyDescent="0.2">
      <c r="A45" s="89"/>
      <c r="B45" s="80"/>
      <c r="C45" s="80"/>
      <c r="D45" s="22" t="s">
        <v>28</v>
      </c>
      <c r="E45" s="10">
        <f>F45+G45+H45+I45+J45</f>
        <v>22939950</v>
      </c>
      <c r="F45" s="7">
        <f>SUM(F41:F44)</f>
        <v>7005800</v>
      </c>
      <c r="G45" s="19">
        <f>SUM(G41:G44)</f>
        <v>7843580</v>
      </c>
      <c r="H45" s="85">
        <f>SUM(H41:H44)</f>
        <v>8090570</v>
      </c>
      <c r="I45" s="85"/>
      <c r="J45" s="85"/>
      <c r="K45" s="14"/>
    </row>
    <row r="46" spans="1:11" ht="15.75" x14ac:dyDescent="0.2">
      <c r="A46" s="74" t="s">
        <v>35</v>
      </c>
      <c r="B46" s="80" t="s">
        <v>30</v>
      </c>
      <c r="C46" s="80" t="s">
        <v>20</v>
      </c>
      <c r="D46" s="22" t="s">
        <v>24</v>
      </c>
      <c r="E46" s="10">
        <f>F46+G46+H46+I46+J46</f>
        <v>14169195</v>
      </c>
      <c r="F46" s="16">
        <v>4723065</v>
      </c>
      <c r="G46" s="16">
        <v>4723065</v>
      </c>
      <c r="H46" s="81">
        <v>4723065</v>
      </c>
      <c r="I46" s="81"/>
      <c r="J46" s="81"/>
      <c r="K46" s="14"/>
    </row>
    <row r="47" spans="1:11" ht="47.25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18">
        <v>0</v>
      </c>
      <c r="G47" s="16">
        <v>0</v>
      </c>
      <c r="H47" s="81">
        <v>0</v>
      </c>
      <c r="I47" s="81"/>
      <c r="J47" s="81"/>
      <c r="K47" s="14"/>
    </row>
    <row r="48" spans="1:11" ht="31.5" x14ac:dyDescent="0.2">
      <c r="A48" s="75"/>
      <c r="B48" s="80"/>
      <c r="C48" s="80"/>
      <c r="D48" s="22" t="s">
        <v>26</v>
      </c>
      <c r="E48" s="10">
        <f t="shared" si="2"/>
        <v>0</v>
      </c>
      <c r="F48" s="18">
        <v>0</v>
      </c>
      <c r="G48" s="16">
        <v>0</v>
      </c>
      <c r="H48" s="81">
        <v>0</v>
      </c>
      <c r="I48" s="81"/>
      <c r="J48" s="81"/>
      <c r="K48" s="14"/>
    </row>
    <row r="49" spans="1:11" ht="31.5" x14ac:dyDescent="0.25">
      <c r="A49" s="75"/>
      <c r="B49" s="80"/>
      <c r="C49" s="80"/>
      <c r="D49" s="3" t="s">
        <v>27</v>
      </c>
      <c r="E49" s="10">
        <f t="shared" si="2"/>
        <v>0</v>
      </c>
      <c r="F49" s="18">
        <v>0</v>
      </c>
      <c r="G49" s="16">
        <v>0</v>
      </c>
      <c r="H49" s="81">
        <v>0</v>
      </c>
      <c r="I49" s="81"/>
      <c r="J49" s="81"/>
      <c r="K49" s="14"/>
    </row>
    <row r="50" spans="1:11" ht="31.5" x14ac:dyDescent="0.2">
      <c r="A50" s="75"/>
      <c r="B50" s="80"/>
      <c r="C50" s="80"/>
      <c r="D50" s="22" t="s">
        <v>28</v>
      </c>
      <c r="E50" s="10">
        <f>F50+G50+H50+I50+J50</f>
        <v>14169195</v>
      </c>
      <c r="F50" s="7">
        <f>SUM(F46:F49)</f>
        <v>4723065</v>
      </c>
      <c r="G50" s="19">
        <f>SUM(G46:G49)</f>
        <v>4723065</v>
      </c>
      <c r="H50" s="85">
        <f>SUM(H46:H49)</f>
        <v>4723065</v>
      </c>
      <c r="I50" s="85"/>
      <c r="J50" s="85"/>
      <c r="K50" s="14"/>
    </row>
    <row r="51" spans="1:11" ht="15.75" x14ac:dyDescent="0.2">
      <c r="A51" s="74" t="s">
        <v>36</v>
      </c>
      <c r="B51" s="80" t="s">
        <v>31</v>
      </c>
      <c r="C51" s="80" t="s">
        <v>20</v>
      </c>
      <c r="D51" s="22" t="s">
        <v>24</v>
      </c>
      <c r="E51" s="10">
        <f t="shared" si="2"/>
        <v>0</v>
      </c>
      <c r="F51" s="18">
        <v>0</v>
      </c>
      <c r="G51" s="16">
        <v>0</v>
      </c>
      <c r="H51" s="81">
        <v>0</v>
      </c>
      <c r="I51" s="81"/>
      <c r="J51" s="81"/>
      <c r="K51" s="14"/>
    </row>
    <row r="52" spans="1:11" ht="47.25" x14ac:dyDescent="0.25">
      <c r="A52" s="75"/>
      <c r="B52" s="80"/>
      <c r="C52" s="80"/>
      <c r="D52" s="3" t="s">
        <v>25</v>
      </c>
      <c r="E52" s="10">
        <f t="shared" si="2"/>
        <v>0</v>
      </c>
      <c r="F52" s="18">
        <v>0</v>
      </c>
      <c r="G52" s="16">
        <v>0</v>
      </c>
      <c r="H52" s="81">
        <v>0</v>
      </c>
      <c r="I52" s="81"/>
      <c r="J52" s="81"/>
      <c r="K52" s="14"/>
    </row>
    <row r="53" spans="1:11" ht="31.5" x14ac:dyDescent="0.2">
      <c r="A53" s="75"/>
      <c r="B53" s="80"/>
      <c r="C53" s="80"/>
      <c r="D53" s="22" t="s">
        <v>26</v>
      </c>
      <c r="E53" s="10">
        <f>F53+G53+H53+I53+J53</f>
        <v>7932260</v>
      </c>
      <c r="F53" s="18">
        <v>2550340</v>
      </c>
      <c r="G53" s="16">
        <v>2627260</v>
      </c>
      <c r="H53" s="81">
        <v>2754660</v>
      </c>
      <c r="I53" s="81"/>
      <c r="J53" s="81"/>
      <c r="K53" s="14"/>
    </row>
    <row r="54" spans="1:11" ht="31.5" x14ac:dyDescent="0.25">
      <c r="A54" s="75"/>
      <c r="B54" s="80"/>
      <c r="C54" s="80"/>
      <c r="D54" s="3" t="s">
        <v>27</v>
      </c>
      <c r="E54" s="10">
        <f t="shared" si="2"/>
        <v>0</v>
      </c>
      <c r="F54" s="18">
        <v>0</v>
      </c>
      <c r="G54" s="16">
        <v>0</v>
      </c>
      <c r="H54" s="81">
        <v>0</v>
      </c>
      <c r="I54" s="81"/>
      <c r="J54" s="81"/>
      <c r="K54" s="14"/>
    </row>
    <row r="55" spans="1:11" ht="31.5" x14ac:dyDescent="0.2">
      <c r="A55" s="75"/>
      <c r="B55" s="80"/>
      <c r="C55" s="80"/>
      <c r="D55" s="22" t="s">
        <v>28</v>
      </c>
      <c r="E55" s="10">
        <f>F55+G55+H55+I55+J55</f>
        <v>7932260</v>
      </c>
      <c r="F55" s="7">
        <f>SUM(F51:F54)</f>
        <v>2550340</v>
      </c>
      <c r="G55" s="19">
        <f>SUM(G51:G54)</f>
        <v>2627260</v>
      </c>
      <c r="H55" s="85">
        <f>SUM(H51:H54)</f>
        <v>2754660</v>
      </c>
      <c r="I55" s="85"/>
      <c r="J55" s="85"/>
      <c r="K55" s="14"/>
    </row>
    <row r="56" spans="1:11" ht="31.5" customHeight="1" x14ac:dyDescent="0.2">
      <c r="A56" s="74" t="s">
        <v>37</v>
      </c>
      <c r="B56" s="80" t="s">
        <v>32</v>
      </c>
      <c r="C56" s="80" t="s">
        <v>20</v>
      </c>
      <c r="D56" s="22" t="s">
        <v>24</v>
      </c>
      <c r="E56" s="10">
        <f t="shared" ref="E56:E69" si="3">F56+G56+H56+I56</f>
        <v>0</v>
      </c>
      <c r="F56" s="18">
        <v>0</v>
      </c>
      <c r="G56" s="16">
        <v>0</v>
      </c>
      <c r="H56" s="81">
        <v>0</v>
      </c>
      <c r="I56" s="81"/>
      <c r="J56" s="81"/>
      <c r="K56" s="14"/>
    </row>
    <row r="57" spans="1:11" ht="47.25" x14ac:dyDescent="0.25">
      <c r="A57" s="75"/>
      <c r="B57" s="80"/>
      <c r="C57" s="80"/>
      <c r="D57" s="3" t="s">
        <v>25</v>
      </c>
      <c r="E57" s="10">
        <f t="shared" si="3"/>
        <v>0</v>
      </c>
      <c r="F57" s="18">
        <v>0</v>
      </c>
      <c r="G57" s="16">
        <v>0</v>
      </c>
      <c r="H57" s="81">
        <v>0</v>
      </c>
      <c r="I57" s="81"/>
      <c r="J57" s="81"/>
      <c r="K57" s="14"/>
    </row>
    <row r="58" spans="1:11" ht="31.5" x14ac:dyDescent="0.2">
      <c r="A58" s="75"/>
      <c r="B58" s="80"/>
      <c r="C58" s="80"/>
      <c r="D58" s="22" t="s">
        <v>26</v>
      </c>
      <c r="E58" s="10">
        <f>F58+G58+H58+I58+J58</f>
        <v>300000</v>
      </c>
      <c r="F58" s="18">
        <v>100000</v>
      </c>
      <c r="G58" s="16">
        <v>100000</v>
      </c>
      <c r="H58" s="81">
        <v>100000</v>
      </c>
      <c r="I58" s="81"/>
      <c r="J58" s="81"/>
      <c r="K58" s="14"/>
    </row>
    <row r="59" spans="1:11" ht="31.5" x14ac:dyDescent="0.25">
      <c r="A59" s="75"/>
      <c r="B59" s="80"/>
      <c r="C59" s="80"/>
      <c r="D59" s="3" t="s">
        <v>27</v>
      </c>
      <c r="E59" s="10">
        <f t="shared" si="3"/>
        <v>0</v>
      </c>
      <c r="F59" s="18">
        <v>0</v>
      </c>
      <c r="G59" s="16">
        <v>0</v>
      </c>
      <c r="H59" s="81">
        <v>0</v>
      </c>
      <c r="I59" s="81"/>
      <c r="J59" s="81"/>
      <c r="K59" s="14"/>
    </row>
    <row r="60" spans="1:11" ht="31.5" x14ac:dyDescent="0.2">
      <c r="A60" s="75"/>
      <c r="B60" s="80"/>
      <c r="C60" s="80"/>
      <c r="D60" s="22" t="s">
        <v>28</v>
      </c>
      <c r="E60" s="10">
        <f>F60+G60+H60+I60+J60</f>
        <v>300000</v>
      </c>
      <c r="F60" s="7">
        <f>SUM(F56:F59)</f>
        <v>100000</v>
      </c>
      <c r="G60" s="19">
        <f>SUM(G56:G59)</f>
        <v>100000</v>
      </c>
      <c r="H60" s="85">
        <f>SUM(H56:H59)</f>
        <v>100000</v>
      </c>
      <c r="I60" s="85"/>
      <c r="J60" s="85"/>
      <c r="K60" s="14"/>
    </row>
    <row r="61" spans="1:11" ht="15.75" x14ac:dyDescent="0.2">
      <c r="A61" s="74" t="s">
        <v>38</v>
      </c>
      <c r="B61" s="87" t="s">
        <v>48</v>
      </c>
      <c r="C61" s="80" t="s">
        <v>20</v>
      </c>
      <c r="D61" s="22" t="s">
        <v>24</v>
      </c>
      <c r="E61" s="10">
        <f t="shared" si="3"/>
        <v>0</v>
      </c>
      <c r="F61" s="18">
        <v>0</v>
      </c>
      <c r="G61" s="16">
        <v>0</v>
      </c>
      <c r="H61" s="81">
        <v>0</v>
      </c>
      <c r="I61" s="81"/>
      <c r="J61" s="81"/>
      <c r="K61" s="14"/>
    </row>
    <row r="62" spans="1:11" ht="47.25" x14ac:dyDescent="0.25">
      <c r="A62" s="75"/>
      <c r="B62" s="87"/>
      <c r="C62" s="80"/>
      <c r="D62" s="3" t="s">
        <v>25</v>
      </c>
      <c r="E62" s="10">
        <f t="shared" si="3"/>
        <v>0</v>
      </c>
      <c r="F62" s="18">
        <v>0</v>
      </c>
      <c r="G62" s="16">
        <v>0</v>
      </c>
      <c r="H62" s="81">
        <v>0</v>
      </c>
      <c r="I62" s="81"/>
      <c r="J62" s="81"/>
      <c r="K62" s="14"/>
    </row>
    <row r="63" spans="1:11" ht="31.5" x14ac:dyDescent="0.2">
      <c r="A63" s="75"/>
      <c r="B63" s="87"/>
      <c r="C63" s="80"/>
      <c r="D63" s="22" t="s">
        <v>26</v>
      </c>
      <c r="E63" s="10">
        <f>F63+G63+H63+I63</f>
        <v>0</v>
      </c>
      <c r="F63" s="18">
        <v>0</v>
      </c>
      <c r="G63" s="16">
        <v>0</v>
      </c>
      <c r="H63" s="81">
        <v>0</v>
      </c>
      <c r="I63" s="81"/>
      <c r="J63" s="81"/>
      <c r="K63" s="14"/>
    </row>
    <row r="64" spans="1:11" ht="31.5" x14ac:dyDescent="0.25">
      <c r="A64" s="75"/>
      <c r="B64" s="87"/>
      <c r="C64" s="80"/>
      <c r="D64" s="3" t="s">
        <v>27</v>
      </c>
      <c r="E64" s="10">
        <f t="shared" si="3"/>
        <v>0</v>
      </c>
      <c r="F64" s="18">
        <v>0</v>
      </c>
      <c r="G64" s="16">
        <v>0</v>
      </c>
      <c r="H64" s="81">
        <v>0</v>
      </c>
      <c r="I64" s="81"/>
      <c r="J64" s="81"/>
      <c r="K64" s="14"/>
    </row>
    <row r="65" spans="1:11" ht="31.5" x14ac:dyDescent="0.2">
      <c r="A65" s="75"/>
      <c r="B65" s="87"/>
      <c r="C65" s="80"/>
      <c r="D65" s="22" t="s">
        <v>28</v>
      </c>
      <c r="E65" s="10">
        <f>F65+G65+H65+I65</f>
        <v>0</v>
      </c>
      <c r="F65" s="7">
        <f>SUM(F61:F64)</f>
        <v>0</v>
      </c>
      <c r="G65" s="19">
        <f>SUM(G61:G64)</f>
        <v>0</v>
      </c>
      <c r="H65" s="85">
        <f>SUM(H61:H64)</f>
        <v>0</v>
      </c>
      <c r="I65" s="85"/>
      <c r="J65" s="85"/>
      <c r="K65" s="14"/>
    </row>
    <row r="66" spans="1:11" ht="15.75" x14ac:dyDescent="0.2">
      <c r="A66" s="74" t="s">
        <v>39</v>
      </c>
      <c r="B66" s="80" t="s">
        <v>33</v>
      </c>
      <c r="C66" s="79" t="s">
        <v>20</v>
      </c>
      <c r="D66" s="22" t="s">
        <v>24</v>
      </c>
      <c r="E66" s="10">
        <f>F66+G66+H66+I66+J66</f>
        <v>2302560</v>
      </c>
      <c r="F66" s="18">
        <v>767520</v>
      </c>
      <c r="G66" s="18">
        <v>767520</v>
      </c>
      <c r="H66" s="86">
        <v>767520</v>
      </c>
      <c r="I66" s="86"/>
      <c r="J66" s="86"/>
      <c r="K66" s="14"/>
    </row>
    <row r="67" spans="1:11" ht="47.25" x14ac:dyDescent="0.25">
      <c r="A67" s="75"/>
      <c r="B67" s="80"/>
      <c r="C67" s="80"/>
      <c r="D67" s="3" t="s">
        <v>25</v>
      </c>
      <c r="E67" s="10">
        <f t="shared" si="3"/>
        <v>0</v>
      </c>
      <c r="F67" s="18">
        <v>0</v>
      </c>
      <c r="G67" s="16">
        <v>0</v>
      </c>
      <c r="H67" s="81">
        <v>0</v>
      </c>
      <c r="I67" s="81"/>
      <c r="J67" s="81"/>
      <c r="K67" s="14"/>
    </row>
    <row r="68" spans="1:11" ht="31.5" x14ac:dyDescent="0.2">
      <c r="A68" s="75"/>
      <c r="B68" s="80"/>
      <c r="C68" s="80"/>
      <c r="D68" s="22" t="s">
        <v>26</v>
      </c>
      <c r="E68" s="10">
        <f>F68+G68+H68+I68+J68</f>
        <v>1296000</v>
      </c>
      <c r="F68" s="18">
        <v>432000</v>
      </c>
      <c r="G68" s="16">
        <v>432000</v>
      </c>
      <c r="H68" s="81">
        <v>432000</v>
      </c>
      <c r="I68" s="81"/>
      <c r="J68" s="81"/>
      <c r="K68" s="14"/>
    </row>
    <row r="69" spans="1:11" ht="31.5" x14ac:dyDescent="0.25">
      <c r="A69" s="75"/>
      <c r="B69" s="80"/>
      <c r="C69" s="80"/>
      <c r="D69" s="3" t="s">
        <v>27</v>
      </c>
      <c r="E69" s="10">
        <f t="shared" si="3"/>
        <v>0</v>
      </c>
      <c r="F69" s="18">
        <v>0</v>
      </c>
      <c r="G69" s="16">
        <v>0</v>
      </c>
      <c r="H69" s="81">
        <v>0</v>
      </c>
      <c r="I69" s="81"/>
      <c r="J69" s="81"/>
      <c r="K69" s="14"/>
    </row>
    <row r="70" spans="1:11" ht="31.5" x14ac:dyDescent="0.2">
      <c r="A70" s="75"/>
      <c r="B70" s="80"/>
      <c r="C70" s="80"/>
      <c r="D70" s="22" t="s">
        <v>28</v>
      </c>
      <c r="E70" s="10">
        <f>SUM(E66:E69)</f>
        <v>3598560</v>
      </c>
      <c r="F70" s="7">
        <f>SUM(F66:F69)</f>
        <v>1199520</v>
      </c>
      <c r="G70" s="19">
        <f>SUM(G66:G69)</f>
        <v>1199520</v>
      </c>
      <c r="H70" s="85">
        <f>SUM(H66:H69)</f>
        <v>1199520</v>
      </c>
      <c r="I70" s="85"/>
      <c r="J70" s="85"/>
      <c r="K70" s="14"/>
    </row>
    <row r="71" spans="1:11" ht="31.5" customHeight="1" x14ac:dyDescent="0.2">
      <c r="A71" s="74" t="s">
        <v>41</v>
      </c>
      <c r="B71" s="76" t="s">
        <v>45</v>
      </c>
      <c r="C71" s="79" t="s">
        <v>20</v>
      </c>
      <c r="D71" s="20" t="s">
        <v>43</v>
      </c>
      <c r="E71" s="10">
        <f>SUM(F71+G71+H71)</f>
        <v>4324000</v>
      </c>
      <c r="F71" s="8">
        <v>4324000</v>
      </c>
      <c r="G71" s="16">
        <v>0</v>
      </c>
      <c r="H71" s="81">
        <v>0</v>
      </c>
      <c r="I71" s="81"/>
      <c r="J71" s="81"/>
      <c r="K71" s="14"/>
    </row>
    <row r="72" spans="1:11" ht="47.25" x14ac:dyDescent="0.2">
      <c r="A72" s="75"/>
      <c r="B72" s="77"/>
      <c r="C72" s="80"/>
      <c r="D72" s="20" t="s">
        <v>42</v>
      </c>
      <c r="E72" s="10">
        <f t="shared" ref="E72" si="4">SUM(F72+G72+H72)</f>
        <v>276000</v>
      </c>
      <c r="F72" s="8">
        <v>276000</v>
      </c>
      <c r="G72" s="16">
        <v>0</v>
      </c>
      <c r="H72" s="81">
        <v>0</v>
      </c>
      <c r="I72" s="81"/>
      <c r="J72" s="81"/>
      <c r="K72" s="14"/>
    </row>
    <row r="73" spans="1:11" ht="36.75" customHeight="1" x14ac:dyDescent="0.2">
      <c r="A73" s="75"/>
      <c r="B73" s="78"/>
      <c r="C73" s="80"/>
      <c r="D73" s="20" t="s">
        <v>28</v>
      </c>
      <c r="E73" s="10">
        <f>SUM(F73+G73+H73)</f>
        <v>4600000</v>
      </c>
      <c r="F73" s="9">
        <f>SUM(F71+F72)</f>
        <v>4600000</v>
      </c>
      <c r="G73" s="19">
        <f>SUM(G71:G72)</f>
        <v>0</v>
      </c>
      <c r="H73" s="85">
        <v>0</v>
      </c>
      <c r="I73" s="85"/>
      <c r="J73" s="85"/>
      <c r="K73" s="14"/>
    </row>
    <row r="74" spans="1:11" ht="32.25" customHeight="1" x14ac:dyDescent="0.2">
      <c r="A74" s="74" t="s">
        <v>51</v>
      </c>
      <c r="B74" s="76" t="s">
        <v>52</v>
      </c>
      <c r="C74" s="79" t="s">
        <v>20</v>
      </c>
      <c r="D74" s="20" t="s">
        <v>43</v>
      </c>
      <c r="E74" s="10">
        <f>SUM(F74+G74+H74)</f>
        <v>254720.3</v>
      </c>
      <c r="F74" s="8">
        <v>254720.3</v>
      </c>
      <c r="G74" s="16">
        <v>0</v>
      </c>
      <c r="H74" s="81">
        <v>0</v>
      </c>
      <c r="I74" s="81"/>
      <c r="J74" s="81"/>
      <c r="K74" s="14"/>
    </row>
    <row r="75" spans="1:11" ht="47.25" x14ac:dyDescent="0.2">
      <c r="A75" s="75"/>
      <c r="B75" s="77"/>
      <c r="C75" s="80"/>
      <c r="D75" s="20" t="s">
        <v>42</v>
      </c>
      <c r="E75" s="10">
        <f t="shared" ref="E75" si="5">SUM(F75+G75+H75)</f>
        <v>4245339</v>
      </c>
      <c r="F75" s="8">
        <v>4245339</v>
      </c>
      <c r="G75" s="16">
        <v>0</v>
      </c>
      <c r="H75" s="81">
        <v>0</v>
      </c>
      <c r="I75" s="81"/>
      <c r="J75" s="81"/>
      <c r="K75" s="14"/>
    </row>
    <row r="76" spans="1:11" ht="31.5" x14ac:dyDescent="0.2">
      <c r="A76" s="75"/>
      <c r="B76" s="78"/>
      <c r="C76" s="80"/>
      <c r="D76" s="20" t="s">
        <v>28</v>
      </c>
      <c r="E76" s="10">
        <f>SUM(F76+G76+H76)</f>
        <v>4500059.3</v>
      </c>
      <c r="F76" s="9">
        <f>SUM(F74+F75)</f>
        <v>4500059.3</v>
      </c>
      <c r="G76" s="19">
        <f>SUM(G74:G75)</f>
        <v>0</v>
      </c>
      <c r="H76" s="82">
        <f>SUM(H74:J75)</f>
        <v>0</v>
      </c>
      <c r="I76" s="83"/>
      <c r="J76" s="84"/>
      <c r="K76" s="14"/>
    </row>
    <row r="77" spans="1:11" ht="32.25" customHeight="1" x14ac:dyDescent="0.2">
      <c r="A77" s="74" t="s">
        <v>53</v>
      </c>
      <c r="B77" s="76" t="s">
        <v>55</v>
      </c>
      <c r="C77" s="79" t="s">
        <v>20</v>
      </c>
      <c r="D77" s="20" t="s">
        <v>43</v>
      </c>
      <c r="E77" s="10">
        <f>SUM(F77+G77+H77)</f>
        <v>102959.2</v>
      </c>
      <c r="F77" s="8">
        <v>28289.1</v>
      </c>
      <c r="G77" s="16">
        <v>32952.400000000001</v>
      </c>
      <c r="H77" s="81">
        <v>41717.699999999997</v>
      </c>
      <c r="I77" s="81"/>
      <c r="J77" s="81"/>
      <c r="K77" s="14"/>
    </row>
    <row r="78" spans="1:11" ht="47.25" x14ac:dyDescent="0.2">
      <c r="A78" s="75"/>
      <c r="B78" s="77"/>
      <c r="C78" s="80"/>
      <c r="D78" s="20" t="s">
        <v>42</v>
      </c>
      <c r="E78" s="10">
        <f t="shared" ref="E78" si="6">SUM(F78+G78+H78)</f>
        <v>1613894</v>
      </c>
      <c r="F78" s="8">
        <v>444016</v>
      </c>
      <c r="G78" s="16">
        <v>511895</v>
      </c>
      <c r="H78" s="81">
        <v>657983</v>
      </c>
      <c r="I78" s="81"/>
      <c r="J78" s="81"/>
      <c r="K78" s="14"/>
    </row>
    <row r="79" spans="1:11" ht="31.5" x14ac:dyDescent="0.2">
      <c r="A79" s="75"/>
      <c r="B79" s="78"/>
      <c r="C79" s="80"/>
      <c r="D79" s="20" t="s">
        <v>28</v>
      </c>
      <c r="E79" s="10">
        <f>SUM(F79+G79+H79)</f>
        <v>1716853.2</v>
      </c>
      <c r="F79" s="9">
        <f>SUM(F77+F78)</f>
        <v>472305.1</v>
      </c>
      <c r="G79" s="19">
        <f>SUM(G77:G78)</f>
        <v>544847.4</v>
      </c>
      <c r="H79" s="82">
        <f>SUM(H77:J78)</f>
        <v>699700.7</v>
      </c>
      <c r="I79" s="83"/>
      <c r="J79" s="84"/>
      <c r="K79" s="14"/>
    </row>
    <row r="80" spans="1:11" ht="32.25" customHeight="1" x14ac:dyDescent="0.2">
      <c r="A80" s="74" t="s">
        <v>54</v>
      </c>
      <c r="B80" s="76" t="s">
        <v>56</v>
      </c>
      <c r="C80" s="79" t="s">
        <v>20</v>
      </c>
      <c r="D80" s="20" t="s">
        <v>43</v>
      </c>
      <c r="E80" s="10">
        <f>SUM(F80+G80+H80)</f>
        <v>152067.01999999999</v>
      </c>
      <c r="F80" s="8">
        <v>49867.02</v>
      </c>
      <c r="G80" s="16">
        <v>59800</v>
      </c>
      <c r="H80" s="81">
        <v>42400</v>
      </c>
      <c r="I80" s="81"/>
      <c r="J80" s="81"/>
      <c r="K80" s="14"/>
    </row>
    <row r="81" spans="1:11" ht="47.25" x14ac:dyDescent="0.2">
      <c r="A81" s="75"/>
      <c r="B81" s="77"/>
      <c r="C81" s="80"/>
      <c r="D81" s="20" t="s">
        <v>42</v>
      </c>
      <c r="E81" s="10">
        <f t="shared" ref="E81" si="7">SUM(F81+G81+H81)</f>
        <v>2383650</v>
      </c>
      <c r="F81" s="8">
        <v>781250</v>
      </c>
      <c r="G81" s="16">
        <v>937500</v>
      </c>
      <c r="H81" s="81">
        <v>664900</v>
      </c>
      <c r="I81" s="81"/>
      <c r="J81" s="81"/>
      <c r="K81" s="14"/>
    </row>
    <row r="82" spans="1:11" ht="31.5" x14ac:dyDescent="0.2">
      <c r="A82" s="75"/>
      <c r="B82" s="78"/>
      <c r="C82" s="80"/>
      <c r="D82" s="20" t="s">
        <v>28</v>
      </c>
      <c r="E82" s="10">
        <f>SUM(F82+G82+H82)</f>
        <v>2535717.02</v>
      </c>
      <c r="F82" s="9">
        <f>F80+F81</f>
        <v>831117.02</v>
      </c>
      <c r="G82" s="19">
        <f>SUM(G80:G81)</f>
        <v>997300</v>
      </c>
      <c r="H82" s="82">
        <f>SUM(H80:J81)</f>
        <v>707300</v>
      </c>
      <c r="I82" s="83"/>
      <c r="J82" s="84"/>
      <c r="K82" s="14"/>
    </row>
    <row r="83" spans="1:11" ht="31.5" x14ac:dyDescent="0.2">
      <c r="A83" s="74" t="s">
        <v>57</v>
      </c>
      <c r="B83" s="76" t="s">
        <v>58</v>
      </c>
      <c r="C83" s="79" t="s">
        <v>20</v>
      </c>
      <c r="D83" s="20" t="s">
        <v>43</v>
      </c>
      <c r="E83" s="10">
        <f t="shared" ref="E83:E94" si="8">SUM(F83+G83+H83)</f>
        <v>0</v>
      </c>
      <c r="F83" s="8">
        <v>0</v>
      </c>
      <c r="G83" s="16">
        <v>0</v>
      </c>
      <c r="H83" s="81">
        <v>0</v>
      </c>
      <c r="I83" s="81"/>
      <c r="J83" s="81"/>
      <c r="K83" s="14"/>
    </row>
    <row r="84" spans="1:11" ht="47.25" x14ac:dyDescent="0.2">
      <c r="A84" s="75"/>
      <c r="B84" s="77"/>
      <c r="C84" s="80"/>
      <c r="D84" s="20" t="s">
        <v>42</v>
      </c>
      <c r="E84" s="10">
        <f t="shared" si="8"/>
        <v>63745920</v>
      </c>
      <c r="F84" s="8">
        <v>21404880</v>
      </c>
      <c r="G84" s="16">
        <v>21170520</v>
      </c>
      <c r="H84" s="81">
        <v>21170520</v>
      </c>
      <c r="I84" s="81"/>
      <c r="J84" s="81"/>
      <c r="K84" s="14"/>
    </row>
    <row r="85" spans="1:11" ht="31.5" x14ac:dyDescent="0.2">
      <c r="A85" s="75"/>
      <c r="B85" s="78"/>
      <c r="C85" s="80"/>
      <c r="D85" s="20" t="s">
        <v>28</v>
      </c>
      <c r="E85" s="10">
        <f t="shared" si="8"/>
        <v>63745920</v>
      </c>
      <c r="F85" s="9">
        <f t="shared" ref="F85" si="9">SUM(F83+F84)</f>
        <v>21404880</v>
      </c>
      <c r="G85" s="19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14"/>
    </row>
    <row r="86" spans="1:11" ht="32.25" customHeight="1" x14ac:dyDescent="0.2">
      <c r="A86" s="74" t="s">
        <v>59</v>
      </c>
      <c r="B86" s="76" t="s">
        <v>60</v>
      </c>
      <c r="C86" s="79" t="s">
        <v>20</v>
      </c>
      <c r="D86" s="20" t="s">
        <v>43</v>
      </c>
      <c r="E86" s="10">
        <f t="shared" si="8"/>
        <v>0</v>
      </c>
      <c r="F86" s="8">
        <v>0</v>
      </c>
      <c r="G86" s="16">
        <v>0</v>
      </c>
      <c r="H86" s="81">
        <v>0</v>
      </c>
      <c r="I86" s="81"/>
      <c r="J86" s="81"/>
      <c r="K86" s="14"/>
    </row>
    <row r="87" spans="1:11" ht="47.25" x14ac:dyDescent="0.2">
      <c r="A87" s="75"/>
      <c r="B87" s="77"/>
      <c r="C87" s="80"/>
      <c r="D87" s="20" t="s">
        <v>42</v>
      </c>
      <c r="E87" s="10">
        <f t="shared" si="8"/>
        <v>36823354.299999997</v>
      </c>
      <c r="F87" s="8">
        <v>12119311.300000001</v>
      </c>
      <c r="G87" s="16">
        <v>12160200</v>
      </c>
      <c r="H87" s="81">
        <v>12543843</v>
      </c>
      <c r="I87" s="81"/>
      <c r="J87" s="81"/>
      <c r="K87" s="14"/>
    </row>
    <row r="88" spans="1:11" ht="31.5" x14ac:dyDescent="0.2">
      <c r="A88" s="75"/>
      <c r="B88" s="78"/>
      <c r="C88" s="80"/>
      <c r="D88" s="20" t="s">
        <v>28</v>
      </c>
      <c r="E88" s="10">
        <f t="shared" si="8"/>
        <v>36823354.299999997</v>
      </c>
      <c r="F88" s="9">
        <f t="shared" ref="F88" si="12">SUM(F86+F87)</f>
        <v>12119311.300000001</v>
      </c>
      <c r="G88" s="19">
        <f t="shared" ref="G88" si="13">SUM(G86:G87)</f>
        <v>12160200</v>
      </c>
      <c r="H88" s="82">
        <f t="shared" ref="H88" si="14">SUM(H86:J87)</f>
        <v>12543843</v>
      </c>
      <c r="I88" s="83"/>
      <c r="J88" s="84"/>
      <c r="K88" s="14"/>
    </row>
    <row r="89" spans="1:11" ht="31.5" x14ac:dyDescent="0.2">
      <c r="A89" s="74" t="s">
        <v>61</v>
      </c>
      <c r="B89" s="76" t="s">
        <v>62</v>
      </c>
      <c r="C89" s="79" t="s">
        <v>20</v>
      </c>
      <c r="D89" s="20" t="s">
        <v>43</v>
      </c>
      <c r="E89" s="10">
        <f t="shared" si="8"/>
        <v>1432200</v>
      </c>
      <c r="F89" s="8">
        <v>1432200</v>
      </c>
      <c r="G89" s="16">
        <v>0</v>
      </c>
      <c r="H89" s="81">
        <v>0</v>
      </c>
      <c r="I89" s="81"/>
      <c r="J89" s="81"/>
      <c r="K89" s="14"/>
    </row>
    <row r="90" spans="1:11" ht="47.25" x14ac:dyDescent="0.2">
      <c r="A90" s="75"/>
      <c r="B90" s="77"/>
      <c r="C90" s="80"/>
      <c r="D90" s="20" t="s">
        <v>42</v>
      </c>
      <c r="E90" s="10">
        <f t="shared" si="8"/>
        <v>0</v>
      </c>
      <c r="F90" s="8">
        <v>0</v>
      </c>
      <c r="G90" s="16">
        <v>0</v>
      </c>
      <c r="H90" s="81">
        <v>0</v>
      </c>
      <c r="I90" s="81"/>
      <c r="J90" s="81"/>
      <c r="K90" s="14"/>
    </row>
    <row r="91" spans="1:11" ht="32.25" customHeight="1" x14ac:dyDescent="0.2">
      <c r="A91" s="75"/>
      <c r="B91" s="78"/>
      <c r="C91" s="80"/>
      <c r="D91" s="20" t="s">
        <v>28</v>
      </c>
      <c r="E91" s="10">
        <f t="shared" si="8"/>
        <v>1432200</v>
      </c>
      <c r="F91" s="9">
        <f t="shared" ref="F91" si="15">SUM(F89+F90)</f>
        <v>1432200</v>
      </c>
      <c r="G91" s="19">
        <f t="shared" ref="G91" si="16">SUM(G89:G90)</f>
        <v>0</v>
      </c>
      <c r="H91" s="82">
        <f t="shared" ref="H91" si="17">SUM(H89:J90)</f>
        <v>0</v>
      </c>
      <c r="I91" s="83"/>
      <c r="J91" s="84"/>
      <c r="K91" s="14"/>
    </row>
    <row r="92" spans="1:11" ht="31.5" x14ac:dyDescent="0.2">
      <c r="A92" s="74" t="s">
        <v>64</v>
      </c>
      <c r="B92" s="76" t="s">
        <v>52</v>
      </c>
      <c r="C92" s="79" t="s">
        <v>20</v>
      </c>
      <c r="D92" s="20" t="s">
        <v>43</v>
      </c>
      <c r="E92" s="10">
        <f t="shared" si="8"/>
        <v>0</v>
      </c>
      <c r="F92" s="8">
        <v>0</v>
      </c>
      <c r="G92" s="16">
        <v>0</v>
      </c>
      <c r="H92" s="81">
        <v>0</v>
      </c>
      <c r="I92" s="81"/>
      <c r="J92" s="81"/>
      <c r="K92" s="14"/>
    </row>
    <row r="93" spans="1:11" ht="47.25" x14ac:dyDescent="0.2">
      <c r="A93" s="75"/>
      <c r="B93" s="77"/>
      <c r="C93" s="80"/>
      <c r="D93" s="20" t="s">
        <v>42</v>
      </c>
      <c r="E93" s="10">
        <f t="shared" si="8"/>
        <v>0</v>
      </c>
      <c r="F93" s="8">
        <v>0</v>
      </c>
      <c r="G93" s="16">
        <v>0</v>
      </c>
      <c r="H93" s="81">
        <v>0</v>
      </c>
      <c r="I93" s="81"/>
      <c r="J93" s="81"/>
      <c r="K93" s="14"/>
    </row>
    <row r="94" spans="1:11" ht="31.5" x14ac:dyDescent="0.2">
      <c r="A94" s="75"/>
      <c r="B94" s="78"/>
      <c r="C94" s="80"/>
      <c r="D94" s="20" t="s">
        <v>28</v>
      </c>
      <c r="E94" s="10">
        <f t="shared" si="8"/>
        <v>0</v>
      </c>
      <c r="F94" s="9">
        <f t="shared" ref="F94" si="18">SUM(F92+F93)</f>
        <v>0</v>
      </c>
      <c r="G94" s="19">
        <f t="shared" ref="G94" si="19">SUM(G92:G93)</f>
        <v>0</v>
      </c>
      <c r="H94" s="82">
        <f t="shared" ref="H94" si="20">SUM(H92:J93)</f>
        <v>0</v>
      </c>
      <c r="I94" s="83"/>
      <c r="J94" s="84"/>
      <c r="K94" s="14"/>
    </row>
    <row r="95" spans="1:11" ht="31.5" x14ac:dyDescent="0.2">
      <c r="A95" s="74" t="s">
        <v>66</v>
      </c>
      <c r="B95" s="76" t="s">
        <v>67</v>
      </c>
      <c r="C95" s="79" t="s">
        <v>20</v>
      </c>
      <c r="D95" s="20" t="s">
        <v>43</v>
      </c>
      <c r="E95" s="10">
        <f t="shared" ref="E95:E97" si="21">SUM(F95+G95+H95)</f>
        <v>0</v>
      </c>
      <c r="F95" s="8">
        <v>0</v>
      </c>
      <c r="G95" s="16">
        <v>0</v>
      </c>
      <c r="H95" s="81">
        <v>0</v>
      </c>
      <c r="I95" s="81"/>
      <c r="J95" s="81"/>
      <c r="K95" s="14"/>
    </row>
    <row r="96" spans="1:11" ht="47.25" x14ac:dyDescent="0.2">
      <c r="A96" s="75"/>
      <c r="B96" s="77"/>
      <c r="C96" s="80"/>
      <c r="D96" s="20" t="s">
        <v>42</v>
      </c>
      <c r="E96" s="10">
        <f t="shared" si="21"/>
        <v>0</v>
      </c>
      <c r="F96" s="8">
        <v>0</v>
      </c>
      <c r="G96" s="16">
        <v>0</v>
      </c>
      <c r="H96" s="81">
        <v>0</v>
      </c>
      <c r="I96" s="81"/>
      <c r="J96" s="81"/>
      <c r="K96" s="14"/>
    </row>
    <row r="97" spans="1:11" ht="31.5" x14ac:dyDescent="0.2">
      <c r="A97" s="75"/>
      <c r="B97" s="78"/>
      <c r="C97" s="80"/>
      <c r="D97" s="20" t="s">
        <v>28</v>
      </c>
      <c r="E97" s="10">
        <f t="shared" si="21"/>
        <v>0</v>
      </c>
      <c r="F97" s="9">
        <f t="shared" ref="F97" si="22">SUM(F95+F96)</f>
        <v>0</v>
      </c>
      <c r="G97" s="19">
        <f t="shared" ref="G97" si="23">SUM(G95:G96)</f>
        <v>0</v>
      </c>
      <c r="H97" s="82">
        <f t="shared" ref="H97" si="24">SUM(H95:J96)</f>
        <v>0</v>
      </c>
      <c r="I97" s="83"/>
      <c r="J97" s="84"/>
      <c r="K97" s="14"/>
    </row>
    <row r="105" spans="1:11" ht="32.25" customHeight="1" x14ac:dyDescent="0.2"/>
    <row r="110" spans="1:11" ht="32.25" customHeight="1" x14ac:dyDescent="0.2"/>
    <row r="115" ht="32.25" customHeight="1" x14ac:dyDescent="0.2"/>
    <row r="120" ht="16.5" customHeight="1" x14ac:dyDescent="0.2"/>
    <row r="125" ht="32.25" customHeight="1" x14ac:dyDescent="0.2"/>
    <row r="130" ht="32.25" customHeight="1" x14ac:dyDescent="0.2"/>
    <row r="134" ht="30.75" customHeight="1" x14ac:dyDescent="0.2"/>
    <row r="135" ht="73.5" customHeight="1" x14ac:dyDescent="0.2"/>
  </sheetData>
  <mergeCells count="168">
    <mergeCell ref="A6:A10"/>
    <mergeCell ref="B6:B10"/>
    <mergeCell ref="C6:C10"/>
    <mergeCell ref="H6:J6"/>
    <mergeCell ref="H7:J7"/>
    <mergeCell ref="H8:J8"/>
    <mergeCell ref="H9:J9"/>
    <mergeCell ref="H10:J10"/>
    <mergeCell ref="D2:K2"/>
    <mergeCell ref="A3:K3"/>
    <mergeCell ref="A4:A5"/>
    <mergeCell ref="B4:B5"/>
    <mergeCell ref="C4:C5"/>
    <mergeCell ref="D4:D5"/>
    <mergeCell ref="E4:J4"/>
    <mergeCell ref="K4:K5"/>
    <mergeCell ref="H5:J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89:A91"/>
    <mergeCell ref="B89:B91"/>
    <mergeCell ref="C89:C91"/>
    <mergeCell ref="H89:J89"/>
    <mergeCell ref="H90:J90"/>
    <mergeCell ref="H91:J91"/>
    <mergeCell ref="A86:A88"/>
    <mergeCell ref="B86:B88"/>
    <mergeCell ref="C86:C88"/>
    <mergeCell ref="H86:J86"/>
    <mergeCell ref="H87:J87"/>
    <mergeCell ref="H88:J88"/>
    <mergeCell ref="A95:A97"/>
    <mergeCell ref="B95:B97"/>
    <mergeCell ref="C95:C97"/>
    <mergeCell ref="H95:J95"/>
    <mergeCell ref="H96:J96"/>
    <mergeCell ref="H97:J97"/>
    <mergeCell ref="A92:A94"/>
    <mergeCell ref="B92:B94"/>
    <mergeCell ref="C92:C94"/>
    <mergeCell ref="H92:J92"/>
    <mergeCell ref="H93:J93"/>
    <mergeCell ref="H94:J94"/>
  </mergeCells>
  <pageMargins left="0.15748031496062992" right="0.15748031496062992" top="0.27559055118110237" bottom="0.19685039370078741" header="0.31496062992125984" footer="0.15748031496062992"/>
  <pageSetup paperSize="9" scale="45" orientation="portrait" r:id="rId1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83" sqref="B83:B85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44.25" customHeight="1" x14ac:dyDescent="0.2">
      <c r="A2" s="1" t="s">
        <v>0</v>
      </c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34" t="s">
        <v>18</v>
      </c>
      <c r="F5" s="34" t="s">
        <v>46</v>
      </c>
      <c r="G5" s="34" t="s">
        <v>63</v>
      </c>
      <c r="H5" s="112" t="s">
        <v>68</v>
      </c>
      <c r="I5" s="112"/>
      <c r="J5" s="112"/>
      <c r="K5" s="112" t="s">
        <v>0</v>
      </c>
    </row>
    <row r="6" spans="1:11" ht="38.25" hidden="1" customHeight="1" x14ac:dyDescent="0.2">
      <c r="A6" s="95" t="s">
        <v>0</v>
      </c>
      <c r="B6" s="99" t="s">
        <v>44</v>
      </c>
      <c r="C6" s="91" t="s">
        <v>20</v>
      </c>
      <c r="D6" s="30" t="s">
        <v>7</v>
      </c>
      <c r="E6" s="10">
        <f>F6+G6+H6+I6+J6</f>
        <v>1098479786.1399999</v>
      </c>
      <c r="F6" s="33">
        <f>F11+F16+F21+F26+F31+F36+F36+F41+F46+F51+F56+F61+F66+F72+F75+F78+F81+F84+F91+F88+F94+F97</f>
        <v>391069343.92000002</v>
      </c>
      <c r="G6" s="33">
        <f>G11+G16+G26+G36+G46+G66+G31+G72+G75+G78+G81+G84+G88</f>
        <v>353675655.83999997</v>
      </c>
      <c r="H6" s="102">
        <f>H11+H16+H26+H36+H46+H66+H31+H81+H78+H75+H84+H88</f>
        <v>353734786.38</v>
      </c>
      <c r="I6" s="102"/>
      <c r="J6" s="102"/>
      <c r="K6" s="4" t="s">
        <v>0</v>
      </c>
    </row>
    <row r="7" spans="1:11" ht="43.35" hidden="1" customHeight="1" x14ac:dyDescent="0.2">
      <c r="A7" s="92"/>
      <c r="B7" s="89"/>
      <c r="C7" s="91"/>
      <c r="D7" s="30" t="s">
        <v>8</v>
      </c>
      <c r="E7" s="10">
        <f>F7+G7+H7+I7+J7</f>
        <v>0</v>
      </c>
      <c r="F7" s="33">
        <v>0</v>
      </c>
      <c r="G7" s="33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hidden="1" customHeight="1" x14ac:dyDescent="0.2">
      <c r="A8" s="92"/>
      <c r="B8" s="89"/>
      <c r="C8" s="91"/>
      <c r="D8" s="30" t="s">
        <v>9</v>
      </c>
      <c r="E8" s="10">
        <f>F8+G8+H8+I8+J8</f>
        <v>380290464.01999998</v>
      </c>
      <c r="F8" s="33">
        <f>F13+F23+F33+F43+F53+F63+F68+F71+F28+F38+F48+F58+F74+F77+F80+F90+F93+F96</f>
        <v>147676580.02000001</v>
      </c>
      <c r="G8" s="33">
        <f>G13+G23+G33+G43+G53+G63+G68+G71+G28+G38+G48+G58+G74+G77+G80</f>
        <v>115532974</v>
      </c>
      <c r="H8" s="103">
        <f>H13+H18+H23+H28+H33+H38+H43+H48+H53+H58+H63+H68++H71+H74+H77+H80</f>
        <v>117080910</v>
      </c>
      <c r="I8" s="104"/>
      <c r="J8" s="105"/>
      <c r="K8" s="4" t="s">
        <v>0</v>
      </c>
    </row>
    <row r="9" spans="1:11" ht="28.9" hidden="1" customHeight="1" x14ac:dyDescent="0.2">
      <c r="A9" s="92"/>
      <c r="B9" s="89"/>
      <c r="C9" s="91"/>
      <c r="D9" s="30" t="s">
        <v>10</v>
      </c>
      <c r="E9" s="10">
        <v>0</v>
      </c>
      <c r="F9" s="33">
        <v>0</v>
      </c>
      <c r="G9" s="33">
        <v>0</v>
      </c>
      <c r="H9" s="102">
        <v>0</v>
      </c>
      <c r="I9" s="102"/>
      <c r="J9" s="102"/>
      <c r="K9" s="4" t="s">
        <v>0</v>
      </c>
    </row>
    <row r="10" spans="1:11" ht="14.45" hidden="1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1478770250.1599998</v>
      </c>
      <c r="F10" s="6">
        <f>SUM(F6:F9)</f>
        <v>538745923.94000006</v>
      </c>
      <c r="G10" s="6">
        <f>G6+G8</f>
        <v>469208629.83999997</v>
      </c>
      <c r="H10" s="106">
        <f>SUM(H6:H9)</f>
        <v>470815696.38</v>
      </c>
      <c r="I10" s="107"/>
      <c r="J10" s="108"/>
      <c r="K10" s="5" t="s">
        <v>0</v>
      </c>
    </row>
    <row r="11" spans="1:11" ht="54" hidden="1" customHeight="1" x14ac:dyDescent="0.2">
      <c r="A11" s="95" t="s">
        <v>12</v>
      </c>
      <c r="B11" s="99" t="s">
        <v>19</v>
      </c>
      <c r="C11" s="91" t="s">
        <v>20</v>
      </c>
      <c r="D11" s="30" t="s">
        <v>7</v>
      </c>
      <c r="E11" s="10">
        <f t="shared" si="0"/>
        <v>0</v>
      </c>
      <c r="F11" s="31">
        <v>0</v>
      </c>
      <c r="G11" s="27">
        <v>0</v>
      </c>
      <c r="H11" s="102">
        <v>0</v>
      </c>
      <c r="I11" s="102"/>
      <c r="J11" s="102"/>
      <c r="K11" s="4"/>
    </row>
    <row r="12" spans="1:11" ht="43.35" hidden="1" customHeight="1" x14ac:dyDescent="0.2">
      <c r="A12" s="92"/>
      <c r="B12" s="89"/>
      <c r="C12" s="91"/>
      <c r="D12" s="30" t="s">
        <v>8</v>
      </c>
      <c r="E12" s="10">
        <f t="shared" si="0"/>
        <v>0</v>
      </c>
      <c r="F12" s="27">
        <v>0</v>
      </c>
      <c r="G12" s="27">
        <v>0</v>
      </c>
      <c r="H12" s="86">
        <v>0</v>
      </c>
      <c r="I12" s="86"/>
      <c r="J12" s="86"/>
      <c r="K12" s="4"/>
    </row>
    <row r="13" spans="1:11" ht="28.9" hidden="1" customHeight="1" x14ac:dyDescent="0.2">
      <c r="A13" s="92"/>
      <c r="B13" s="89"/>
      <c r="C13" s="91"/>
      <c r="D13" s="30" t="s">
        <v>9</v>
      </c>
      <c r="E13" s="10">
        <f>F13+G13+H13</f>
        <v>59802660</v>
      </c>
      <c r="F13" s="27">
        <v>27104740</v>
      </c>
      <c r="G13" s="25">
        <v>17106820</v>
      </c>
      <c r="H13" s="100">
        <v>15591100</v>
      </c>
      <c r="I13" s="100"/>
      <c r="J13" s="100"/>
      <c r="K13" s="4"/>
    </row>
    <row r="14" spans="1:11" ht="28.9" hidden="1" customHeight="1" x14ac:dyDescent="0.2">
      <c r="A14" s="92"/>
      <c r="B14" s="89"/>
      <c r="C14" s="91"/>
      <c r="D14" s="30" t="s">
        <v>10</v>
      </c>
      <c r="E14" s="10">
        <f t="shared" si="0"/>
        <v>0</v>
      </c>
      <c r="F14" s="27">
        <v>0</v>
      </c>
      <c r="G14" s="25">
        <v>0</v>
      </c>
      <c r="H14" s="81">
        <v>0</v>
      </c>
      <c r="I14" s="81"/>
      <c r="J14" s="81"/>
      <c r="K14" s="4"/>
    </row>
    <row r="15" spans="1:11" ht="25.5" hidden="1" customHeight="1" x14ac:dyDescent="0.2">
      <c r="A15" s="92"/>
      <c r="B15" s="89"/>
      <c r="C15" s="91"/>
      <c r="D15" s="2" t="s">
        <v>11</v>
      </c>
      <c r="E15" s="10">
        <f>F15+G15+H15+I15+J15</f>
        <v>59802660</v>
      </c>
      <c r="F15" s="10">
        <f>SUM(F11:F14)</f>
        <v>27104740</v>
      </c>
      <c r="G15" s="32">
        <f>SUM(G11:G14)</f>
        <v>17106820</v>
      </c>
      <c r="H15" s="101">
        <f>SUM(H11:H14)</f>
        <v>15591100</v>
      </c>
      <c r="I15" s="101"/>
      <c r="J15" s="101"/>
      <c r="K15" s="5"/>
    </row>
    <row r="16" spans="1:11" ht="54" hidden="1" customHeight="1" x14ac:dyDescent="0.2">
      <c r="A16" s="95" t="s">
        <v>13</v>
      </c>
      <c r="B16" s="99" t="s">
        <v>21</v>
      </c>
      <c r="C16" s="91" t="s">
        <v>20</v>
      </c>
      <c r="D16" s="30" t="s">
        <v>7</v>
      </c>
      <c r="E16" s="10">
        <f t="shared" si="0"/>
        <v>350185000</v>
      </c>
      <c r="F16" s="31">
        <v>123057200</v>
      </c>
      <c r="G16" s="31">
        <v>113563900</v>
      </c>
      <c r="H16" s="100">
        <v>113563900</v>
      </c>
      <c r="I16" s="100"/>
      <c r="J16" s="100"/>
      <c r="K16" s="4"/>
    </row>
    <row r="17" spans="1:11" ht="43.35" hidden="1" customHeight="1" x14ac:dyDescent="0.2">
      <c r="A17" s="92"/>
      <c r="B17" s="89"/>
      <c r="C17" s="91"/>
      <c r="D17" s="30" t="s">
        <v>8</v>
      </c>
      <c r="E17" s="10">
        <f t="shared" si="0"/>
        <v>0</v>
      </c>
      <c r="F17" s="27">
        <v>0</v>
      </c>
      <c r="G17" s="25">
        <v>0</v>
      </c>
      <c r="H17" s="81">
        <v>0</v>
      </c>
      <c r="I17" s="81"/>
      <c r="J17" s="81"/>
      <c r="K17" s="4"/>
    </row>
    <row r="18" spans="1:11" ht="28.9" hidden="1" customHeight="1" x14ac:dyDescent="0.2">
      <c r="A18" s="92"/>
      <c r="B18" s="89"/>
      <c r="C18" s="91"/>
      <c r="D18" s="30" t="s">
        <v>9</v>
      </c>
      <c r="E18" s="10">
        <f t="shared" si="0"/>
        <v>0</v>
      </c>
      <c r="F18" s="27">
        <v>0</v>
      </c>
      <c r="G18" s="25">
        <v>0</v>
      </c>
      <c r="H18" s="100">
        <v>0</v>
      </c>
      <c r="I18" s="100"/>
      <c r="J18" s="100"/>
      <c r="K18" s="4"/>
    </row>
    <row r="19" spans="1:11" ht="28.9" hidden="1" customHeight="1" x14ac:dyDescent="0.2">
      <c r="A19" s="92"/>
      <c r="B19" s="89"/>
      <c r="C19" s="91"/>
      <c r="D19" s="30" t="s">
        <v>10</v>
      </c>
      <c r="E19" s="10">
        <f t="shared" si="0"/>
        <v>0</v>
      </c>
      <c r="F19" s="27">
        <v>0</v>
      </c>
      <c r="G19" s="25">
        <v>0</v>
      </c>
      <c r="H19" s="81">
        <v>0</v>
      </c>
      <c r="I19" s="81"/>
      <c r="J19" s="81"/>
      <c r="K19" s="4"/>
    </row>
    <row r="20" spans="1:11" ht="25.5" hidden="1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32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hidden="1" customHeight="1" x14ac:dyDescent="0.2">
      <c r="A21" s="90" t="s">
        <v>14</v>
      </c>
      <c r="B21" s="96" t="s">
        <v>22</v>
      </c>
      <c r="C21" s="91" t="s">
        <v>20</v>
      </c>
      <c r="D21" s="30" t="s">
        <v>7</v>
      </c>
      <c r="E21" s="10">
        <f t="shared" si="0"/>
        <v>0</v>
      </c>
      <c r="F21" s="27">
        <v>0</v>
      </c>
      <c r="G21" s="25">
        <v>0</v>
      </c>
      <c r="H21" s="81">
        <v>0</v>
      </c>
      <c r="I21" s="81"/>
      <c r="J21" s="81"/>
      <c r="K21" s="97" t="s">
        <v>40</v>
      </c>
    </row>
    <row r="22" spans="1:11" ht="43.35" hidden="1" customHeight="1" x14ac:dyDescent="0.2">
      <c r="A22" s="92"/>
      <c r="B22" s="96"/>
      <c r="C22" s="91"/>
      <c r="D22" s="30" t="s">
        <v>8</v>
      </c>
      <c r="E22" s="10">
        <f t="shared" si="0"/>
        <v>0</v>
      </c>
      <c r="F22" s="27">
        <v>0</v>
      </c>
      <c r="G22" s="25">
        <v>0</v>
      </c>
      <c r="H22" s="81">
        <v>0</v>
      </c>
      <c r="I22" s="81"/>
      <c r="J22" s="81"/>
      <c r="K22" s="98"/>
    </row>
    <row r="23" spans="1:11" ht="28.9" hidden="1" customHeight="1" x14ac:dyDescent="0.2">
      <c r="A23" s="92"/>
      <c r="B23" s="96"/>
      <c r="C23" s="91"/>
      <c r="D23" s="30" t="s">
        <v>9</v>
      </c>
      <c r="E23" s="10">
        <f>F23+G23+H23+I23+J23</f>
        <v>98699340</v>
      </c>
      <c r="F23" s="27">
        <v>45166470</v>
      </c>
      <c r="G23" s="25">
        <v>27033070</v>
      </c>
      <c r="H23" s="81">
        <v>26499800</v>
      </c>
      <c r="I23" s="81"/>
      <c r="J23" s="81"/>
      <c r="K23" s="98"/>
    </row>
    <row r="24" spans="1:11" ht="28.9" hidden="1" customHeight="1" x14ac:dyDescent="0.2">
      <c r="A24" s="92"/>
      <c r="B24" s="96"/>
      <c r="C24" s="91"/>
      <c r="D24" s="30" t="s">
        <v>10</v>
      </c>
      <c r="E24" s="10">
        <f t="shared" si="0"/>
        <v>0</v>
      </c>
      <c r="F24" s="27">
        <v>0</v>
      </c>
      <c r="G24" s="25">
        <v>0</v>
      </c>
      <c r="H24" s="81">
        <v>0</v>
      </c>
      <c r="I24" s="81"/>
      <c r="J24" s="81"/>
      <c r="K24" s="98"/>
    </row>
    <row r="25" spans="1:11" ht="29.25" hidden="1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26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hidden="1" customHeight="1" x14ac:dyDescent="0.2">
      <c r="A26" s="95">
        <v>2</v>
      </c>
      <c r="B26" s="80" t="s">
        <v>23</v>
      </c>
      <c r="C26" s="91" t="s">
        <v>20</v>
      </c>
      <c r="D26" s="30" t="s">
        <v>7</v>
      </c>
      <c r="E26" s="10">
        <f>F26+G26+H26+I26+J26</f>
        <v>615317600</v>
      </c>
      <c r="F26" s="27">
        <v>223607200</v>
      </c>
      <c r="G26" s="27">
        <v>195855200</v>
      </c>
      <c r="H26" s="86">
        <v>195855200</v>
      </c>
      <c r="I26" s="86"/>
      <c r="J26" s="86"/>
      <c r="K26" s="4"/>
    </row>
    <row r="27" spans="1:11" ht="43.35" hidden="1" customHeight="1" x14ac:dyDescent="0.2">
      <c r="A27" s="92"/>
      <c r="B27" s="93"/>
      <c r="C27" s="91"/>
      <c r="D27" s="30" t="s">
        <v>8</v>
      </c>
      <c r="E27" s="10">
        <f t="shared" si="0"/>
        <v>0</v>
      </c>
      <c r="F27" s="27">
        <v>0</v>
      </c>
      <c r="G27" s="25">
        <v>0</v>
      </c>
      <c r="H27" s="81">
        <v>0</v>
      </c>
      <c r="I27" s="81"/>
      <c r="J27" s="81"/>
      <c r="K27" s="4"/>
    </row>
    <row r="28" spans="1:11" ht="28.9" hidden="1" customHeight="1" x14ac:dyDescent="0.2">
      <c r="A28" s="92"/>
      <c r="B28" s="93"/>
      <c r="C28" s="91"/>
      <c r="D28" s="30" t="s">
        <v>9</v>
      </c>
      <c r="E28" s="10">
        <f t="shared" si="0"/>
        <v>0</v>
      </c>
      <c r="F28" s="27">
        <v>0</v>
      </c>
      <c r="G28" s="25">
        <v>0</v>
      </c>
      <c r="H28" s="81">
        <v>0</v>
      </c>
      <c r="I28" s="81"/>
      <c r="J28" s="81"/>
      <c r="K28" s="4"/>
    </row>
    <row r="29" spans="1:11" ht="28.9" hidden="1" customHeight="1" x14ac:dyDescent="0.2">
      <c r="A29" s="92"/>
      <c r="B29" s="93"/>
      <c r="C29" s="91"/>
      <c r="D29" s="30" t="s">
        <v>10</v>
      </c>
      <c r="E29" s="25">
        <v>0</v>
      </c>
      <c r="F29" s="27">
        <v>0</v>
      </c>
      <c r="G29" s="25">
        <v>0</v>
      </c>
      <c r="H29" s="81">
        <v>0</v>
      </c>
      <c r="I29" s="81"/>
      <c r="J29" s="81"/>
      <c r="K29" s="4"/>
    </row>
    <row r="30" spans="1:11" ht="27.75" hidden="1" customHeight="1" x14ac:dyDescent="0.2">
      <c r="A30" s="92"/>
      <c r="B30" s="93"/>
      <c r="C30" s="91"/>
      <c r="D30" s="2" t="s">
        <v>11</v>
      </c>
      <c r="E30" s="28">
        <f>F30+G30+H30+I30+J30</f>
        <v>615317600</v>
      </c>
      <c r="F30" s="6">
        <f>SUM(F26:F29)</f>
        <v>223607200</v>
      </c>
      <c r="G30" s="26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hidden="1" customHeight="1" x14ac:dyDescent="0.2">
      <c r="A31" s="88" t="s">
        <v>15</v>
      </c>
      <c r="B31" s="79" t="s">
        <v>50</v>
      </c>
      <c r="C31" s="91" t="s">
        <v>20</v>
      </c>
      <c r="D31" s="30" t="s">
        <v>7</v>
      </c>
      <c r="E31" s="10">
        <f>F31+G31+H31+I31</f>
        <v>16588800</v>
      </c>
      <c r="F31" s="27">
        <v>5529600</v>
      </c>
      <c r="G31" s="25">
        <v>5529600</v>
      </c>
      <c r="H31" s="81">
        <v>5529600</v>
      </c>
      <c r="I31" s="81"/>
      <c r="J31" s="81"/>
      <c r="K31" s="4"/>
    </row>
    <row r="32" spans="1:11" ht="43.35" hidden="1" customHeight="1" x14ac:dyDescent="0.2">
      <c r="A32" s="92"/>
      <c r="B32" s="93"/>
      <c r="C32" s="91"/>
      <c r="D32" s="30" t="s">
        <v>8</v>
      </c>
      <c r="E32" s="10">
        <f>F32+G32+H32+I32</f>
        <v>0</v>
      </c>
      <c r="F32" s="27">
        <v>0</v>
      </c>
      <c r="G32" s="25">
        <v>0</v>
      </c>
      <c r="H32" s="81">
        <v>0</v>
      </c>
      <c r="I32" s="81"/>
      <c r="J32" s="81"/>
      <c r="K32" s="4"/>
    </row>
    <row r="33" spans="1:11" ht="28.9" hidden="1" customHeight="1" x14ac:dyDescent="0.2">
      <c r="A33" s="92"/>
      <c r="B33" s="93"/>
      <c r="C33" s="91"/>
      <c r="D33" s="30" t="s">
        <v>9</v>
      </c>
      <c r="E33" s="10">
        <f>F33+G33+H33+I33</f>
        <v>0</v>
      </c>
      <c r="F33" s="27">
        <v>0</v>
      </c>
      <c r="G33" s="25">
        <v>0</v>
      </c>
      <c r="H33" s="81">
        <v>0</v>
      </c>
      <c r="I33" s="81"/>
      <c r="J33" s="81"/>
      <c r="K33" s="4"/>
    </row>
    <row r="34" spans="1:11" ht="28.5" hidden="1" customHeight="1" x14ac:dyDescent="0.2">
      <c r="A34" s="92"/>
      <c r="B34" s="93"/>
      <c r="C34" s="91"/>
      <c r="D34" s="30" t="s">
        <v>10</v>
      </c>
      <c r="E34" s="10">
        <f>F34+G34+H34+I34</f>
        <v>0</v>
      </c>
      <c r="F34" s="25">
        <v>0</v>
      </c>
      <c r="G34" s="25">
        <v>0</v>
      </c>
      <c r="H34" s="81">
        <v>0</v>
      </c>
      <c r="I34" s="81"/>
      <c r="J34" s="81"/>
      <c r="K34" s="4"/>
    </row>
    <row r="35" spans="1:11" ht="15.75" hidden="1" customHeight="1" x14ac:dyDescent="0.2">
      <c r="A35" s="92"/>
      <c r="B35" s="93"/>
      <c r="C35" s="91"/>
      <c r="D35" s="2" t="s">
        <v>11</v>
      </c>
      <c r="E35" s="28">
        <f>F35+G35+H35+I35+J35</f>
        <v>16588800</v>
      </c>
      <c r="F35" s="6">
        <f>SUM(F31:F34)</f>
        <v>5529600</v>
      </c>
      <c r="G35" s="26">
        <f>SUM(G31:G34)</f>
        <v>5529600</v>
      </c>
      <c r="H35" s="94">
        <f>SUM(H31:H34)</f>
        <v>5529600</v>
      </c>
      <c r="I35" s="94"/>
      <c r="J35" s="94"/>
      <c r="K35" s="5"/>
    </row>
    <row r="36" spans="1:11" ht="57.6" hidden="1" customHeight="1" x14ac:dyDescent="0.2">
      <c r="A36" s="90" t="s">
        <v>16</v>
      </c>
      <c r="B36" s="79" t="s">
        <v>47</v>
      </c>
      <c r="C36" s="91" t="s">
        <v>20</v>
      </c>
      <c r="D36" s="30" t="s">
        <v>7</v>
      </c>
      <c r="E36" s="10">
        <f>F36+G36+H36+I36+J36</f>
        <v>0</v>
      </c>
      <c r="F36" s="27">
        <v>0</v>
      </c>
      <c r="G36" s="27">
        <v>0</v>
      </c>
      <c r="H36" s="86">
        <v>0</v>
      </c>
      <c r="I36" s="86"/>
      <c r="J36" s="86"/>
      <c r="K36" s="29"/>
    </row>
    <row r="37" spans="1:11" ht="43.35" hidden="1" customHeight="1" x14ac:dyDescent="0.2">
      <c r="A37" s="89"/>
      <c r="B37" s="80"/>
      <c r="C37" s="91"/>
      <c r="D37" s="30" t="s">
        <v>8</v>
      </c>
      <c r="E37" s="10">
        <f t="shared" ref="E37:E44" si="1">F37+G37+H37+I37</f>
        <v>0</v>
      </c>
      <c r="F37" s="27">
        <v>0</v>
      </c>
      <c r="G37" s="25">
        <v>0</v>
      </c>
      <c r="H37" s="81">
        <v>0</v>
      </c>
      <c r="I37" s="81"/>
      <c r="J37" s="81"/>
      <c r="K37" s="29"/>
    </row>
    <row r="38" spans="1:11" ht="28.9" hidden="1" customHeight="1" x14ac:dyDescent="0.2">
      <c r="A38" s="89"/>
      <c r="B38" s="80"/>
      <c r="C38" s="91"/>
      <c r="D38" s="30" t="s">
        <v>9</v>
      </c>
      <c r="E38" s="10">
        <f t="shared" si="1"/>
        <v>183305776</v>
      </c>
      <c r="F38" s="27">
        <v>59483010</v>
      </c>
      <c r="G38" s="25">
        <v>60291415</v>
      </c>
      <c r="H38" s="81">
        <v>63531351</v>
      </c>
      <c r="I38" s="81"/>
      <c r="J38" s="81"/>
      <c r="K38" s="29"/>
    </row>
    <row r="39" spans="1:11" ht="28.9" hidden="1" customHeight="1" x14ac:dyDescent="0.2">
      <c r="A39" s="89"/>
      <c r="B39" s="80"/>
      <c r="C39" s="91"/>
      <c r="D39" s="30" t="s">
        <v>10</v>
      </c>
      <c r="E39" s="10">
        <f t="shared" si="1"/>
        <v>0</v>
      </c>
      <c r="F39" s="27">
        <v>0</v>
      </c>
      <c r="G39" s="25">
        <v>0</v>
      </c>
      <c r="H39" s="81">
        <v>0</v>
      </c>
      <c r="I39" s="81"/>
      <c r="J39" s="81"/>
      <c r="K39" s="29"/>
    </row>
    <row r="40" spans="1:11" ht="14.45" hidden="1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26">
        <f>SUM(G36:G39)</f>
        <v>60291415</v>
      </c>
      <c r="H40" s="85">
        <f>SUM(H36:H39)</f>
        <v>63531351</v>
      </c>
      <c r="I40" s="85"/>
      <c r="J40" s="85"/>
      <c r="K40" s="29"/>
    </row>
    <row r="41" spans="1:11" ht="13.5" hidden="1" customHeight="1" x14ac:dyDescent="0.2">
      <c r="A41" s="88" t="s">
        <v>34</v>
      </c>
      <c r="B41" s="80" t="s">
        <v>29</v>
      </c>
      <c r="C41" s="80" t="s">
        <v>20</v>
      </c>
      <c r="D41" s="24" t="s">
        <v>24</v>
      </c>
      <c r="E41" s="10">
        <f t="shared" si="1"/>
        <v>0</v>
      </c>
      <c r="F41" s="27">
        <v>0</v>
      </c>
      <c r="G41" s="25"/>
      <c r="H41" s="81">
        <v>0</v>
      </c>
      <c r="I41" s="81"/>
      <c r="J41" s="81"/>
      <c r="K41" s="29"/>
    </row>
    <row r="42" spans="1:11" ht="47.25" hidden="1" x14ac:dyDescent="0.25">
      <c r="A42" s="89"/>
      <c r="B42" s="80"/>
      <c r="C42" s="80"/>
      <c r="D42" s="3" t="s">
        <v>25</v>
      </c>
      <c r="E42" s="10">
        <f t="shared" si="1"/>
        <v>0</v>
      </c>
      <c r="F42" s="27">
        <v>0</v>
      </c>
      <c r="G42" s="25">
        <v>0</v>
      </c>
      <c r="H42" s="81">
        <v>0</v>
      </c>
      <c r="I42" s="81"/>
      <c r="J42" s="81"/>
      <c r="K42" s="29"/>
    </row>
    <row r="43" spans="1:11" ht="31.5" hidden="1" x14ac:dyDescent="0.2">
      <c r="A43" s="89"/>
      <c r="B43" s="80"/>
      <c r="C43" s="80"/>
      <c r="D43" s="24" t="s">
        <v>26</v>
      </c>
      <c r="E43" s="10">
        <f>F43+G43+H43+I43+J43</f>
        <v>22939950</v>
      </c>
      <c r="F43" s="27">
        <v>7005800</v>
      </c>
      <c r="G43" s="25">
        <v>7843580</v>
      </c>
      <c r="H43" s="81">
        <v>8090570</v>
      </c>
      <c r="I43" s="81"/>
      <c r="J43" s="81"/>
      <c r="K43" s="29"/>
    </row>
    <row r="44" spans="1:11" ht="31.5" hidden="1" x14ac:dyDescent="0.25">
      <c r="A44" s="89"/>
      <c r="B44" s="80"/>
      <c r="C44" s="80"/>
      <c r="D44" s="3" t="s">
        <v>27</v>
      </c>
      <c r="E44" s="10">
        <f t="shared" si="1"/>
        <v>0</v>
      </c>
      <c r="F44" s="27">
        <v>0</v>
      </c>
      <c r="G44" s="25">
        <v>0</v>
      </c>
      <c r="H44" s="81">
        <v>0</v>
      </c>
      <c r="I44" s="81"/>
      <c r="J44" s="81"/>
      <c r="K44" s="29"/>
    </row>
    <row r="45" spans="1:11" ht="21.75" hidden="1" customHeight="1" x14ac:dyDescent="0.2">
      <c r="A45" s="89"/>
      <c r="B45" s="80"/>
      <c r="C45" s="80"/>
      <c r="D45" s="24" t="s">
        <v>28</v>
      </c>
      <c r="E45" s="10">
        <f>F45+G45+H45+I45+J45</f>
        <v>22939950</v>
      </c>
      <c r="F45" s="7">
        <f>SUM(F41:F44)</f>
        <v>7005800</v>
      </c>
      <c r="G45" s="26">
        <f>SUM(G41:G44)</f>
        <v>7843580</v>
      </c>
      <c r="H45" s="85">
        <f>SUM(H41:H44)</f>
        <v>8090570</v>
      </c>
      <c r="I45" s="85"/>
      <c r="J45" s="85"/>
      <c r="K45" s="29"/>
    </row>
    <row r="46" spans="1:11" ht="15.75" hidden="1" x14ac:dyDescent="0.2">
      <c r="A46" s="74" t="s">
        <v>35</v>
      </c>
      <c r="B46" s="80" t="s">
        <v>30</v>
      </c>
      <c r="C46" s="80" t="s">
        <v>20</v>
      </c>
      <c r="D46" s="24" t="s">
        <v>24</v>
      </c>
      <c r="E46" s="10">
        <f>F46+G46+H46+I46+J46</f>
        <v>14169195</v>
      </c>
      <c r="F46" s="25">
        <v>4723065</v>
      </c>
      <c r="G46" s="25">
        <v>4723065</v>
      </c>
      <c r="H46" s="81">
        <v>4723065</v>
      </c>
      <c r="I46" s="81"/>
      <c r="J46" s="81"/>
      <c r="K46" s="29"/>
    </row>
    <row r="47" spans="1:11" ht="47.25" hidden="1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27">
        <v>0</v>
      </c>
      <c r="G47" s="25">
        <v>0</v>
      </c>
      <c r="H47" s="81">
        <v>0</v>
      </c>
      <c r="I47" s="81"/>
      <c r="J47" s="81"/>
      <c r="K47" s="29"/>
    </row>
    <row r="48" spans="1:11" ht="31.5" hidden="1" x14ac:dyDescent="0.2">
      <c r="A48" s="75"/>
      <c r="B48" s="80"/>
      <c r="C48" s="80"/>
      <c r="D48" s="24" t="s">
        <v>26</v>
      </c>
      <c r="E48" s="10">
        <f t="shared" si="2"/>
        <v>0</v>
      </c>
      <c r="F48" s="27">
        <v>0</v>
      </c>
      <c r="G48" s="25">
        <v>0</v>
      </c>
      <c r="H48" s="81">
        <v>0</v>
      </c>
      <c r="I48" s="81"/>
      <c r="J48" s="81"/>
      <c r="K48" s="29"/>
    </row>
    <row r="49" spans="1:11" ht="31.5" hidden="1" x14ac:dyDescent="0.25">
      <c r="A49" s="75"/>
      <c r="B49" s="80"/>
      <c r="C49" s="80"/>
      <c r="D49" s="3" t="s">
        <v>27</v>
      </c>
      <c r="E49" s="10">
        <f t="shared" si="2"/>
        <v>0</v>
      </c>
      <c r="F49" s="27">
        <v>0</v>
      </c>
      <c r="G49" s="25">
        <v>0</v>
      </c>
      <c r="H49" s="81">
        <v>0</v>
      </c>
      <c r="I49" s="81"/>
      <c r="J49" s="81"/>
      <c r="K49" s="29"/>
    </row>
    <row r="50" spans="1:11" ht="31.5" hidden="1" x14ac:dyDescent="0.2">
      <c r="A50" s="75"/>
      <c r="B50" s="80"/>
      <c r="C50" s="80"/>
      <c r="D50" s="24" t="s">
        <v>28</v>
      </c>
      <c r="E50" s="10">
        <f>F50+G50+H50+I50+J50</f>
        <v>14169195</v>
      </c>
      <c r="F50" s="7">
        <f>SUM(F46:F49)</f>
        <v>4723065</v>
      </c>
      <c r="G50" s="26">
        <f>SUM(G46:G49)</f>
        <v>4723065</v>
      </c>
      <c r="H50" s="85">
        <f>SUM(H46:H49)</f>
        <v>4723065</v>
      </c>
      <c r="I50" s="85"/>
      <c r="J50" s="85"/>
      <c r="K50" s="29"/>
    </row>
    <row r="51" spans="1:11" ht="15.75" hidden="1" x14ac:dyDescent="0.2">
      <c r="A51" s="74" t="s">
        <v>36</v>
      </c>
      <c r="B51" s="80" t="s">
        <v>31</v>
      </c>
      <c r="C51" s="80" t="s">
        <v>20</v>
      </c>
      <c r="D51" s="24" t="s">
        <v>24</v>
      </c>
      <c r="E51" s="10">
        <f t="shared" si="2"/>
        <v>0</v>
      </c>
      <c r="F51" s="27">
        <v>0</v>
      </c>
      <c r="G51" s="25">
        <v>0</v>
      </c>
      <c r="H51" s="81">
        <v>0</v>
      </c>
      <c r="I51" s="81"/>
      <c r="J51" s="81"/>
      <c r="K51" s="29"/>
    </row>
    <row r="52" spans="1:11" ht="47.25" hidden="1" x14ac:dyDescent="0.25">
      <c r="A52" s="75"/>
      <c r="B52" s="80"/>
      <c r="C52" s="80"/>
      <c r="D52" s="3" t="s">
        <v>25</v>
      </c>
      <c r="E52" s="10">
        <f t="shared" si="2"/>
        <v>0</v>
      </c>
      <c r="F52" s="27">
        <v>0</v>
      </c>
      <c r="G52" s="25">
        <v>0</v>
      </c>
      <c r="H52" s="81">
        <v>0</v>
      </c>
      <c r="I52" s="81"/>
      <c r="J52" s="81"/>
      <c r="K52" s="29"/>
    </row>
    <row r="53" spans="1:11" ht="31.5" hidden="1" x14ac:dyDescent="0.2">
      <c r="A53" s="75"/>
      <c r="B53" s="80"/>
      <c r="C53" s="80"/>
      <c r="D53" s="24" t="s">
        <v>26</v>
      </c>
      <c r="E53" s="10">
        <f>F53+G53+H53+I53+J53</f>
        <v>7932260</v>
      </c>
      <c r="F53" s="27">
        <v>2550340</v>
      </c>
      <c r="G53" s="25">
        <v>2627260</v>
      </c>
      <c r="H53" s="81">
        <v>2754660</v>
      </c>
      <c r="I53" s="81"/>
      <c r="J53" s="81"/>
      <c r="K53" s="29"/>
    </row>
    <row r="54" spans="1:11" ht="31.5" hidden="1" x14ac:dyDescent="0.25">
      <c r="A54" s="75"/>
      <c r="B54" s="80"/>
      <c r="C54" s="80"/>
      <c r="D54" s="3" t="s">
        <v>27</v>
      </c>
      <c r="E54" s="10">
        <f t="shared" si="2"/>
        <v>0</v>
      </c>
      <c r="F54" s="27">
        <v>0</v>
      </c>
      <c r="G54" s="25">
        <v>0</v>
      </c>
      <c r="H54" s="81">
        <v>0</v>
      </c>
      <c r="I54" s="81"/>
      <c r="J54" s="81"/>
      <c r="K54" s="29"/>
    </row>
    <row r="55" spans="1:11" ht="31.5" hidden="1" x14ac:dyDescent="0.2">
      <c r="A55" s="75"/>
      <c r="B55" s="80"/>
      <c r="C55" s="80"/>
      <c r="D55" s="24" t="s">
        <v>28</v>
      </c>
      <c r="E55" s="10">
        <f>F55+G55+H55+I55+J55</f>
        <v>7932260</v>
      </c>
      <c r="F55" s="7">
        <f>SUM(F51:F54)</f>
        <v>2550340</v>
      </c>
      <c r="G55" s="26">
        <f>SUM(G51:G54)</f>
        <v>2627260</v>
      </c>
      <c r="H55" s="85">
        <f>SUM(H51:H54)</f>
        <v>2754660</v>
      </c>
      <c r="I55" s="85"/>
      <c r="J55" s="85"/>
      <c r="K55" s="29"/>
    </row>
    <row r="56" spans="1:11" ht="31.5" hidden="1" customHeight="1" x14ac:dyDescent="0.2">
      <c r="A56" s="74" t="s">
        <v>37</v>
      </c>
      <c r="B56" s="80" t="s">
        <v>32</v>
      </c>
      <c r="C56" s="80" t="s">
        <v>20</v>
      </c>
      <c r="D56" s="24" t="s">
        <v>24</v>
      </c>
      <c r="E56" s="10">
        <f t="shared" ref="E56:E69" si="3">F56+G56+H56+I56</f>
        <v>0</v>
      </c>
      <c r="F56" s="27">
        <v>0</v>
      </c>
      <c r="G56" s="25">
        <v>0</v>
      </c>
      <c r="H56" s="81">
        <v>0</v>
      </c>
      <c r="I56" s="81"/>
      <c r="J56" s="81"/>
      <c r="K56" s="29"/>
    </row>
    <row r="57" spans="1:11" ht="47.25" hidden="1" x14ac:dyDescent="0.25">
      <c r="A57" s="75"/>
      <c r="B57" s="80"/>
      <c r="C57" s="80"/>
      <c r="D57" s="3" t="s">
        <v>25</v>
      </c>
      <c r="E57" s="10">
        <f t="shared" si="3"/>
        <v>0</v>
      </c>
      <c r="F57" s="27">
        <v>0</v>
      </c>
      <c r="G57" s="25">
        <v>0</v>
      </c>
      <c r="H57" s="81">
        <v>0</v>
      </c>
      <c r="I57" s="81"/>
      <c r="J57" s="81"/>
      <c r="K57" s="29"/>
    </row>
    <row r="58" spans="1:11" ht="31.5" hidden="1" x14ac:dyDescent="0.2">
      <c r="A58" s="75"/>
      <c r="B58" s="80"/>
      <c r="C58" s="80"/>
      <c r="D58" s="24" t="s">
        <v>26</v>
      </c>
      <c r="E58" s="10">
        <f>F58+G58+H58+I58+J58</f>
        <v>300000</v>
      </c>
      <c r="F58" s="27">
        <v>100000</v>
      </c>
      <c r="G58" s="25">
        <v>100000</v>
      </c>
      <c r="H58" s="81">
        <v>100000</v>
      </c>
      <c r="I58" s="81"/>
      <c r="J58" s="81"/>
      <c r="K58" s="29"/>
    </row>
    <row r="59" spans="1:11" ht="31.5" hidden="1" x14ac:dyDescent="0.25">
      <c r="A59" s="75"/>
      <c r="B59" s="80"/>
      <c r="C59" s="80"/>
      <c r="D59" s="3" t="s">
        <v>27</v>
      </c>
      <c r="E59" s="10">
        <f t="shared" si="3"/>
        <v>0</v>
      </c>
      <c r="F59" s="27">
        <v>0</v>
      </c>
      <c r="G59" s="25">
        <v>0</v>
      </c>
      <c r="H59" s="81">
        <v>0</v>
      </c>
      <c r="I59" s="81"/>
      <c r="J59" s="81"/>
      <c r="K59" s="29"/>
    </row>
    <row r="60" spans="1:11" ht="31.5" hidden="1" x14ac:dyDescent="0.2">
      <c r="A60" s="75"/>
      <c r="B60" s="80"/>
      <c r="C60" s="80"/>
      <c r="D60" s="24" t="s">
        <v>28</v>
      </c>
      <c r="E60" s="10">
        <f>F60+G60+H60+I60+J60</f>
        <v>300000</v>
      </c>
      <c r="F60" s="7">
        <f>SUM(F56:F59)</f>
        <v>100000</v>
      </c>
      <c r="G60" s="26">
        <f>SUM(G56:G59)</f>
        <v>100000</v>
      </c>
      <c r="H60" s="85">
        <f>SUM(H56:H59)</f>
        <v>100000</v>
      </c>
      <c r="I60" s="85"/>
      <c r="J60" s="85"/>
      <c r="K60" s="29"/>
    </row>
    <row r="61" spans="1:11" ht="15.75" hidden="1" x14ac:dyDescent="0.2">
      <c r="A61" s="74" t="s">
        <v>38</v>
      </c>
      <c r="B61" s="87" t="s">
        <v>48</v>
      </c>
      <c r="C61" s="80" t="s">
        <v>20</v>
      </c>
      <c r="D61" s="24" t="s">
        <v>24</v>
      </c>
      <c r="E61" s="10">
        <f t="shared" si="3"/>
        <v>0</v>
      </c>
      <c r="F61" s="27">
        <v>0</v>
      </c>
      <c r="G61" s="25">
        <v>0</v>
      </c>
      <c r="H61" s="81">
        <v>0</v>
      </c>
      <c r="I61" s="81"/>
      <c r="J61" s="81"/>
      <c r="K61" s="29"/>
    </row>
    <row r="62" spans="1:11" ht="47.25" hidden="1" x14ac:dyDescent="0.25">
      <c r="A62" s="75"/>
      <c r="B62" s="87"/>
      <c r="C62" s="80"/>
      <c r="D62" s="3" t="s">
        <v>25</v>
      </c>
      <c r="E62" s="10">
        <f t="shared" si="3"/>
        <v>0</v>
      </c>
      <c r="F62" s="27">
        <v>0</v>
      </c>
      <c r="G62" s="25">
        <v>0</v>
      </c>
      <c r="H62" s="81">
        <v>0</v>
      </c>
      <c r="I62" s="81"/>
      <c r="J62" s="81"/>
      <c r="K62" s="29"/>
    </row>
    <row r="63" spans="1:11" ht="31.5" hidden="1" x14ac:dyDescent="0.2">
      <c r="A63" s="75"/>
      <c r="B63" s="87"/>
      <c r="C63" s="80"/>
      <c r="D63" s="24" t="s">
        <v>26</v>
      </c>
      <c r="E63" s="10">
        <f>F63+G63+H63+I63</f>
        <v>0</v>
      </c>
      <c r="F63" s="27">
        <v>0</v>
      </c>
      <c r="G63" s="25">
        <v>0</v>
      </c>
      <c r="H63" s="81">
        <v>0</v>
      </c>
      <c r="I63" s="81"/>
      <c r="J63" s="81"/>
      <c r="K63" s="29"/>
    </row>
    <row r="64" spans="1:11" ht="31.5" hidden="1" x14ac:dyDescent="0.25">
      <c r="A64" s="75"/>
      <c r="B64" s="87"/>
      <c r="C64" s="80"/>
      <c r="D64" s="3" t="s">
        <v>27</v>
      </c>
      <c r="E64" s="10">
        <f t="shared" si="3"/>
        <v>0</v>
      </c>
      <c r="F64" s="27">
        <v>0</v>
      </c>
      <c r="G64" s="25">
        <v>0</v>
      </c>
      <c r="H64" s="81">
        <v>0</v>
      </c>
      <c r="I64" s="81"/>
      <c r="J64" s="81"/>
      <c r="K64" s="29"/>
    </row>
    <row r="65" spans="1:11" ht="31.5" hidden="1" x14ac:dyDescent="0.2">
      <c r="A65" s="75"/>
      <c r="B65" s="87"/>
      <c r="C65" s="80"/>
      <c r="D65" s="24" t="s">
        <v>28</v>
      </c>
      <c r="E65" s="10">
        <f>F65+G65+H65+I65</f>
        <v>0</v>
      </c>
      <c r="F65" s="7">
        <f>SUM(F61:F64)</f>
        <v>0</v>
      </c>
      <c r="G65" s="26">
        <f>SUM(G61:G64)</f>
        <v>0</v>
      </c>
      <c r="H65" s="85">
        <f>SUM(H61:H64)</f>
        <v>0</v>
      </c>
      <c r="I65" s="85"/>
      <c r="J65" s="85"/>
      <c r="K65" s="29"/>
    </row>
    <row r="66" spans="1:11" ht="15.75" hidden="1" x14ac:dyDescent="0.2">
      <c r="A66" s="74" t="s">
        <v>39</v>
      </c>
      <c r="B66" s="80" t="s">
        <v>33</v>
      </c>
      <c r="C66" s="79" t="s">
        <v>20</v>
      </c>
      <c r="D66" s="24" t="s">
        <v>24</v>
      </c>
      <c r="E66" s="10">
        <f>F66+G66+H66+I66+J66</f>
        <v>2302560</v>
      </c>
      <c r="F66" s="27">
        <v>767520</v>
      </c>
      <c r="G66" s="27">
        <v>767520</v>
      </c>
      <c r="H66" s="86">
        <v>767520</v>
      </c>
      <c r="I66" s="86"/>
      <c r="J66" s="86"/>
      <c r="K66" s="29"/>
    </row>
    <row r="67" spans="1:11" ht="47.25" hidden="1" x14ac:dyDescent="0.25">
      <c r="A67" s="75"/>
      <c r="B67" s="80"/>
      <c r="C67" s="80"/>
      <c r="D67" s="3" t="s">
        <v>25</v>
      </c>
      <c r="E67" s="10">
        <f t="shared" si="3"/>
        <v>0</v>
      </c>
      <c r="F67" s="27">
        <v>0</v>
      </c>
      <c r="G67" s="25">
        <v>0</v>
      </c>
      <c r="H67" s="81">
        <v>0</v>
      </c>
      <c r="I67" s="81"/>
      <c r="J67" s="81"/>
      <c r="K67" s="29"/>
    </row>
    <row r="68" spans="1:11" ht="31.5" hidden="1" x14ac:dyDescent="0.2">
      <c r="A68" s="75"/>
      <c r="B68" s="80"/>
      <c r="C68" s="80"/>
      <c r="D68" s="24" t="s">
        <v>26</v>
      </c>
      <c r="E68" s="10">
        <f>F68+G68+H68+I68+J68</f>
        <v>1296000</v>
      </c>
      <c r="F68" s="27">
        <v>432000</v>
      </c>
      <c r="G68" s="25">
        <v>432000</v>
      </c>
      <c r="H68" s="81">
        <v>432000</v>
      </c>
      <c r="I68" s="81"/>
      <c r="J68" s="81"/>
      <c r="K68" s="29"/>
    </row>
    <row r="69" spans="1:11" ht="31.5" hidden="1" x14ac:dyDescent="0.25">
      <c r="A69" s="75"/>
      <c r="B69" s="80"/>
      <c r="C69" s="80"/>
      <c r="D69" s="3" t="s">
        <v>27</v>
      </c>
      <c r="E69" s="10">
        <f t="shared" si="3"/>
        <v>0</v>
      </c>
      <c r="F69" s="27">
        <v>0</v>
      </c>
      <c r="G69" s="25">
        <v>0</v>
      </c>
      <c r="H69" s="81">
        <v>0</v>
      </c>
      <c r="I69" s="81"/>
      <c r="J69" s="81"/>
      <c r="K69" s="29"/>
    </row>
    <row r="70" spans="1:11" ht="31.5" hidden="1" x14ac:dyDescent="0.2">
      <c r="A70" s="75"/>
      <c r="B70" s="80"/>
      <c r="C70" s="80"/>
      <c r="D70" s="24" t="s">
        <v>28</v>
      </c>
      <c r="E70" s="10">
        <f>SUM(E66:E69)</f>
        <v>3598560</v>
      </c>
      <c r="F70" s="7">
        <f>SUM(F66:F69)</f>
        <v>1199520</v>
      </c>
      <c r="G70" s="26">
        <f>SUM(G66:G69)</f>
        <v>1199520</v>
      </c>
      <c r="H70" s="85">
        <f>SUM(H66:H69)</f>
        <v>1199520</v>
      </c>
      <c r="I70" s="85"/>
      <c r="J70" s="85"/>
      <c r="K70" s="29"/>
    </row>
    <row r="71" spans="1:11" ht="31.5" hidden="1" customHeight="1" x14ac:dyDescent="0.2">
      <c r="A71" s="74" t="s">
        <v>41</v>
      </c>
      <c r="B71" s="76" t="s">
        <v>45</v>
      </c>
      <c r="C71" s="79" t="s">
        <v>20</v>
      </c>
      <c r="D71" s="23" t="s">
        <v>43</v>
      </c>
      <c r="E71" s="10">
        <f>SUM(F71+G71+H71)</f>
        <v>4324000</v>
      </c>
      <c r="F71" s="8">
        <v>4324000</v>
      </c>
      <c r="G71" s="25">
        <v>0</v>
      </c>
      <c r="H71" s="81">
        <v>0</v>
      </c>
      <c r="I71" s="81"/>
      <c r="J71" s="81"/>
      <c r="K71" s="29"/>
    </row>
    <row r="72" spans="1:11" ht="47.25" hidden="1" x14ac:dyDescent="0.2">
      <c r="A72" s="75"/>
      <c r="B72" s="77"/>
      <c r="C72" s="80"/>
      <c r="D72" s="23" t="s">
        <v>42</v>
      </c>
      <c r="E72" s="10">
        <f t="shared" ref="E72" si="4">SUM(F72+G72+H72)</f>
        <v>276000</v>
      </c>
      <c r="F72" s="8">
        <v>276000</v>
      </c>
      <c r="G72" s="25">
        <v>0</v>
      </c>
      <c r="H72" s="81">
        <v>0</v>
      </c>
      <c r="I72" s="81"/>
      <c r="J72" s="81"/>
      <c r="K72" s="29"/>
    </row>
    <row r="73" spans="1:11" ht="36.75" hidden="1" customHeight="1" x14ac:dyDescent="0.2">
      <c r="A73" s="75"/>
      <c r="B73" s="78"/>
      <c r="C73" s="80"/>
      <c r="D73" s="23" t="s">
        <v>28</v>
      </c>
      <c r="E73" s="10">
        <f>SUM(F73+G73+H73)</f>
        <v>4600000</v>
      </c>
      <c r="F73" s="9">
        <f>SUM(F71+F72)</f>
        <v>4600000</v>
      </c>
      <c r="G73" s="26">
        <f>SUM(G71:G72)</f>
        <v>0</v>
      </c>
      <c r="H73" s="85">
        <v>0</v>
      </c>
      <c r="I73" s="85"/>
      <c r="J73" s="85"/>
      <c r="K73" s="29"/>
    </row>
    <row r="74" spans="1:11" ht="32.25" hidden="1" customHeight="1" x14ac:dyDescent="0.2">
      <c r="A74" s="74" t="s">
        <v>51</v>
      </c>
      <c r="B74" s="76" t="s">
        <v>52</v>
      </c>
      <c r="C74" s="79" t="s">
        <v>20</v>
      </c>
      <c r="D74" s="23" t="s">
        <v>43</v>
      </c>
      <c r="E74" s="10">
        <f>SUM(F74+G74+H74)</f>
        <v>0</v>
      </c>
      <c r="F74" s="8">
        <v>0</v>
      </c>
      <c r="G74" s="25">
        <v>0</v>
      </c>
      <c r="H74" s="81">
        <v>0</v>
      </c>
      <c r="I74" s="81"/>
      <c r="J74" s="81"/>
      <c r="K74" s="29"/>
    </row>
    <row r="75" spans="1:11" ht="47.25" hidden="1" x14ac:dyDescent="0.2">
      <c r="A75" s="75"/>
      <c r="B75" s="77"/>
      <c r="C75" s="80"/>
      <c r="D75" s="23" t="s">
        <v>42</v>
      </c>
      <c r="E75" s="10">
        <f t="shared" ref="E75" si="5">SUM(F75+G75+H75)</f>
        <v>0</v>
      </c>
      <c r="F75" s="8">
        <v>0</v>
      </c>
      <c r="G75" s="25">
        <v>0</v>
      </c>
      <c r="H75" s="81">
        <v>0</v>
      </c>
      <c r="I75" s="81"/>
      <c r="J75" s="81"/>
      <c r="K75" s="29"/>
    </row>
    <row r="76" spans="1:11" ht="31.5" hidden="1" x14ac:dyDescent="0.2">
      <c r="A76" s="75"/>
      <c r="B76" s="78"/>
      <c r="C76" s="80"/>
      <c r="D76" s="23" t="s">
        <v>28</v>
      </c>
      <c r="E76" s="10">
        <f>SUM(F76+G76+H76)</f>
        <v>0</v>
      </c>
      <c r="F76" s="9">
        <f>SUM(F74+F75)</f>
        <v>0</v>
      </c>
      <c r="G76" s="26">
        <f>SUM(G74:G75)</f>
        <v>0</v>
      </c>
      <c r="H76" s="82">
        <f>SUM(H74:J75)</f>
        <v>0</v>
      </c>
      <c r="I76" s="83"/>
      <c r="J76" s="84"/>
      <c r="K76" s="29"/>
    </row>
    <row r="77" spans="1:11" ht="32.25" hidden="1" customHeight="1" x14ac:dyDescent="0.2">
      <c r="A77" s="74" t="s">
        <v>53</v>
      </c>
      <c r="B77" s="76" t="s">
        <v>55</v>
      </c>
      <c r="C77" s="79" t="s">
        <v>20</v>
      </c>
      <c r="D77" s="23" t="s">
        <v>43</v>
      </c>
      <c r="E77" s="10">
        <f>SUM(F77+G77+H77)</f>
        <v>106211</v>
      </c>
      <c r="F77" s="8">
        <v>28153</v>
      </c>
      <c r="G77" s="25">
        <v>39029</v>
      </c>
      <c r="H77" s="81">
        <v>39029</v>
      </c>
      <c r="I77" s="81"/>
      <c r="J77" s="81"/>
      <c r="K77" s="29"/>
    </row>
    <row r="78" spans="1:11" ht="47.25" hidden="1" x14ac:dyDescent="0.2">
      <c r="A78" s="75"/>
      <c r="B78" s="77"/>
      <c r="C78" s="80"/>
      <c r="D78" s="23" t="s">
        <v>42</v>
      </c>
      <c r="E78" s="10">
        <f t="shared" ref="E78" si="6">SUM(F78+G78+H78)</f>
        <v>1668089</v>
      </c>
      <c r="F78" s="8">
        <v>441747</v>
      </c>
      <c r="G78" s="25">
        <v>613171</v>
      </c>
      <c r="H78" s="81">
        <v>613171</v>
      </c>
      <c r="I78" s="81"/>
      <c r="J78" s="81"/>
      <c r="K78" s="29"/>
    </row>
    <row r="79" spans="1:11" ht="31.5" hidden="1" x14ac:dyDescent="0.2">
      <c r="A79" s="75"/>
      <c r="B79" s="78"/>
      <c r="C79" s="80"/>
      <c r="D79" s="23" t="s">
        <v>28</v>
      </c>
      <c r="E79" s="10">
        <f>SUM(F79+G79+H79)</f>
        <v>1774300</v>
      </c>
      <c r="F79" s="9">
        <f>SUM(F77+F78)</f>
        <v>469900</v>
      </c>
      <c r="G79" s="26">
        <f>SUM(G77:G78)</f>
        <v>652200</v>
      </c>
      <c r="H79" s="82">
        <f>SUM(H77:J78)</f>
        <v>652200</v>
      </c>
      <c r="I79" s="83"/>
      <c r="J79" s="84"/>
      <c r="K79" s="29"/>
    </row>
    <row r="80" spans="1:11" ht="32.25" hidden="1" customHeight="1" x14ac:dyDescent="0.2">
      <c r="A80" s="74" t="s">
        <v>54</v>
      </c>
      <c r="B80" s="76" t="s">
        <v>56</v>
      </c>
      <c r="C80" s="79" t="s">
        <v>20</v>
      </c>
      <c r="D80" s="23" t="s">
        <v>43</v>
      </c>
      <c r="E80" s="10">
        <f>SUM(F80+G80+H80)</f>
        <v>152067.01999999999</v>
      </c>
      <c r="F80" s="8">
        <v>49867.02</v>
      </c>
      <c r="G80" s="25">
        <v>59800</v>
      </c>
      <c r="H80" s="81">
        <v>42400</v>
      </c>
      <c r="I80" s="81"/>
      <c r="J80" s="81"/>
      <c r="K80" s="29"/>
    </row>
    <row r="81" spans="1:11" ht="47.25" hidden="1" x14ac:dyDescent="0.2">
      <c r="A81" s="75"/>
      <c r="B81" s="77"/>
      <c r="C81" s="80"/>
      <c r="D81" s="23" t="s">
        <v>42</v>
      </c>
      <c r="E81" s="10">
        <f t="shared" ref="E81" si="7">SUM(F81+G81+H81)</f>
        <v>2383650</v>
      </c>
      <c r="F81" s="8">
        <v>781250</v>
      </c>
      <c r="G81" s="25">
        <v>937500</v>
      </c>
      <c r="H81" s="81">
        <v>664900</v>
      </c>
      <c r="I81" s="81"/>
      <c r="J81" s="81"/>
      <c r="K81" s="29"/>
    </row>
    <row r="82" spans="1:11" ht="31.5" hidden="1" x14ac:dyDescent="0.2">
      <c r="A82" s="75"/>
      <c r="B82" s="78"/>
      <c r="C82" s="80"/>
      <c r="D82" s="23" t="s">
        <v>28</v>
      </c>
      <c r="E82" s="10">
        <f>SUM(F82+G82+H82)</f>
        <v>2535717.02</v>
      </c>
      <c r="F82" s="9">
        <f>F80+F81</f>
        <v>831117.02</v>
      </c>
      <c r="G82" s="26">
        <f>SUM(G80:G81)</f>
        <v>997300</v>
      </c>
      <c r="H82" s="82">
        <f>SUM(H80:J81)</f>
        <v>707300</v>
      </c>
      <c r="I82" s="83"/>
      <c r="J82" s="84"/>
      <c r="K82" s="29"/>
    </row>
    <row r="83" spans="1:11" ht="31.5" x14ac:dyDescent="0.2">
      <c r="A83" s="74" t="s">
        <v>57</v>
      </c>
      <c r="B83" s="76" t="s">
        <v>58</v>
      </c>
      <c r="C83" s="79" t="s">
        <v>20</v>
      </c>
      <c r="D83" s="23" t="s">
        <v>43</v>
      </c>
      <c r="E83" s="10">
        <f t="shared" ref="E83:E98" si="8">SUM(F83+G83+H83)</f>
        <v>0</v>
      </c>
      <c r="F83" s="8">
        <v>0</v>
      </c>
      <c r="G83" s="25">
        <v>0</v>
      </c>
      <c r="H83" s="81">
        <v>0</v>
      </c>
      <c r="I83" s="81"/>
      <c r="J83" s="81"/>
      <c r="K83" s="29"/>
    </row>
    <row r="84" spans="1:11" ht="47.25" x14ac:dyDescent="0.2">
      <c r="A84" s="75"/>
      <c r="B84" s="77"/>
      <c r="C84" s="80"/>
      <c r="D84" s="23" t="s">
        <v>69</v>
      </c>
      <c r="E84" s="10">
        <f t="shared" si="8"/>
        <v>63745920</v>
      </c>
      <c r="F84" s="8">
        <v>21404880</v>
      </c>
      <c r="G84" s="25">
        <v>21170520</v>
      </c>
      <c r="H84" s="81">
        <v>21170520</v>
      </c>
      <c r="I84" s="81"/>
      <c r="J84" s="81"/>
      <c r="K84" s="29"/>
    </row>
    <row r="85" spans="1:11" ht="31.5" x14ac:dyDescent="0.2">
      <c r="A85" s="75"/>
      <c r="B85" s="78"/>
      <c r="C85" s="80"/>
      <c r="D85" s="23" t="s">
        <v>28</v>
      </c>
      <c r="E85" s="10">
        <f t="shared" si="8"/>
        <v>63745920</v>
      </c>
      <c r="F85" s="9">
        <f t="shared" ref="F85" si="9">SUM(F83+F84)</f>
        <v>21404880</v>
      </c>
      <c r="G85" s="26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29"/>
    </row>
    <row r="86" spans="1:11" ht="32.25" hidden="1" customHeight="1" x14ac:dyDescent="0.2">
      <c r="A86" s="74" t="s">
        <v>59</v>
      </c>
      <c r="B86" s="76" t="s">
        <v>60</v>
      </c>
      <c r="C86" s="79" t="s">
        <v>20</v>
      </c>
      <c r="D86" s="23" t="s">
        <v>43</v>
      </c>
      <c r="E86" s="10">
        <f t="shared" si="8"/>
        <v>2208375.2999999998</v>
      </c>
      <c r="F86" s="8">
        <v>726071.3</v>
      </c>
      <c r="G86" s="25">
        <v>729543</v>
      </c>
      <c r="H86" s="81">
        <v>752761</v>
      </c>
      <c r="I86" s="81"/>
      <c r="J86" s="81"/>
      <c r="K86" s="29"/>
    </row>
    <row r="87" spans="1:11" ht="45.75" hidden="1" customHeight="1" x14ac:dyDescent="0.2">
      <c r="A87" s="74"/>
      <c r="B87" s="77"/>
      <c r="C87" s="79"/>
      <c r="D87" s="23" t="s">
        <v>70</v>
      </c>
      <c r="E87" s="10">
        <f t="shared" si="8"/>
        <v>2772006.86</v>
      </c>
      <c r="F87" s="8">
        <v>912358.08</v>
      </c>
      <c r="G87" s="25">
        <v>915477.16</v>
      </c>
      <c r="H87" s="81">
        <v>944171.62</v>
      </c>
      <c r="I87" s="81"/>
      <c r="J87" s="81"/>
      <c r="K87" s="29"/>
    </row>
    <row r="88" spans="1:11" ht="47.25" hidden="1" x14ac:dyDescent="0.2">
      <c r="A88" s="75"/>
      <c r="B88" s="77"/>
      <c r="C88" s="80"/>
      <c r="D88" s="23" t="s">
        <v>25</v>
      </c>
      <c r="E88" s="10">
        <f t="shared" si="8"/>
        <v>31842972.140000001</v>
      </c>
      <c r="F88" s="8">
        <v>10480881.92</v>
      </c>
      <c r="G88" s="25">
        <v>10515179.84</v>
      </c>
      <c r="H88" s="81">
        <v>10846910.380000001</v>
      </c>
      <c r="I88" s="81"/>
      <c r="J88" s="81"/>
      <c r="K88" s="29"/>
    </row>
    <row r="89" spans="1:11" ht="31.5" hidden="1" x14ac:dyDescent="0.2">
      <c r="A89" s="75"/>
      <c r="B89" s="78"/>
      <c r="C89" s="80"/>
      <c r="D89" s="23" t="s">
        <v>28</v>
      </c>
      <c r="E89" s="10">
        <f t="shared" si="8"/>
        <v>36823354.299999997</v>
      </c>
      <c r="F89" s="9">
        <f>SUM(F86+F88+F87)</f>
        <v>12119311.300000001</v>
      </c>
      <c r="G89" s="26">
        <f t="shared" ref="G89" si="12">SUM(G86:G88)</f>
        <v>12160200</v>
      </c>
      <c r="H89" s="82">
        <f t="shared" ref="H89" si="13">SUM(H86:J88)</f>
        <v>12543843</v>
      </c>
      <c r="I89" s="83"/>
      <c r="J89" s="84"/>
      <c r="K89" s="29"/>
    </row>
    <row r="90" spans="1:11" ht="31.5" hidden="1" x14ac:dyDescent="0.2">
      <c r="A90" s="74" t="s">
        <v>61</v>
      </c>
      <c r="B90" s="76" t="s">
        <v>62</v>
      </c>
      <c r="C90" s="79" t="s">
        <v>20</v>
      </c>
      <c r="D90" s="23" t="s">
        <v>43</v>
      </c>
      <c r="E90" s="10">
        <f t="shared" si="8"/>
        <v>1432200</v>
      </c>
      <c r="F90" s="8">
        <v>1432200</v>
      </c>
      <c r="G90" s="25">
        <v>0</v>
      </c>
      <c r="H90" s="81">
        <v>0</v>
      </c>
      <c r="I90" s="81"/>
      <c r="J90" s="81"/>
      <c r="K90" s="29"/>
    </row>
    <row r="91" spans="1:11" ht="47.25" hidden="1" x14ac:dyDescent="0.2">
      <c r="A91" s="75"/>
      <c r="B91" s="77"/>
      <c r="C91" s="80"/>
      <c r="D91" s="23" t="s">
        <v>42</v>
      </c>
      <c r="E91" s="10">
        <f t="shared" si="8"/>
        <v>0</v>
      </c>
      <c r="F91" s="8">
        <v>0</v>
      </c>
      <c r="G91" s="25">
        <v>0</v>
      </c>
      <c r="H91" s="81">
        <v>0</v>
      </c>
      <c r="I91" s="81"/>
      <c r="J91" s="81"/>
      <c r="K91" s="29"/>
    </row>
    <row r="92" spans="1:11" ht="32.25" hidden="1" customHeight="1" x14ac:dyDescent="0.2">
      <c r="A92" s="75"/>
      <c r="B92" s="78"/>
      <c r="C92" s="80"/>
      <c r="D92" s="23" t="s">
        <v>28</v>
      </c>
      <c r="E92" s="10">
        <f t="shared" si="8"/>
        <v>1432200</v>
      </c>
      <c r="F92" s="9">
        <f t="shared" ref="F92" si="14">SUM(F90+F91)</f>
        <v>1432200</v>
      </c>
      <c r="G92" s="26">
        <f t="shared" ref="G92" si="15">SUM(G90:G91)</f>
        <v>0</v>
      </c>
      <c r="H92" s="82">
        <f t="shared" ref="H92" si="16">SUM(H90:J91)</f>
        <v>0</v>
      </c>
      <c r="I92" s="83"/>
      <c r="J92" s="84"/>
      <c r="K92" s="29"/>
    </row>
    <row r="93" spans="1:11" ht="31.5" hidden="1" x14ac:dyDescent="0.2">
      <c r="A93" s="74" t="s">
        <v>64</v>
      </c>
      <c r="B93" s="76" t="s">
        <v>65</v>
      </c>
      <c r="C93" s="79" t="s">
        <v>20</v>
      </c>
      <c r="D93" s="23" t="s">
        <v>43</v>
      </c>
      <c r="E93" s="10">
        <f t="shared" si="8"/>
        <v>0</v>
      </c>
      <c r="F93" s="8">
        <v>0</v>
      </c>
      <c r="G93" s="25">
        <v>0</v>
      </c>
      <c r="H93" s="81">
        <v>0</v>
      </c>
      <c r="I93" s="81"/>
      <c r="J93" s="81"/>
      <c r="K93" s="29"/>
    </row>
    <row r="94" spans="1:11" ht="47.25" hidden="1" x14ac:dyDescent="0.2">
      <c r="A94" s="75"/>
      <c r="B94" s="77"/>
      <c r="C94" s="80"/>
      <c r="D94" s="23" t="s">
        <v>42</v>
      </c>
      <c r="E94" s="10">
        <f t="shared" si="8"/>
        <v>0</v>
      </c>
      <c r="F94" s="8">
        <v>0</v>
      </c>
      <c r="G94" s="25">
        <v>0</v>
      </c>
      <c r="H94" s="81">
        <v>0</v>
      </c>
      <c r="I94" s="81"/>
      <c r="J94" s="81"/>
      <c r="K94" s="29"/>
    </row>
    <row r="95" spans="1:11" ht="31.5" hidden="1" x14ac:dyDescent="0.2">
      <c r="A95" s="75"/>
      <c r="B95" s="78"/>
      <c r="C95" s="80"/>
      <c r="D95" s="23" t="s">
        <v>28</v>
      </c>
      <c r="E95" s="10">
        <f t="shared" si="8"/>
        <v>0</v>
      </c>
      <c r="F95" s="9">
        <f t="shared" ref="F95" si="17">SUM(F93+F94)</f>
        <v>0</v>
      </c>
      <c r="G95" s="26">
        <f t="shared" ref="G95" si="18">SUM(G93:G94)</f>
        <v>0</v>
      </c>
      <c r="H95" s="82">
        <f t="shared" ref="H95" si="19">SUM(H93:J94)</f>
        <v>0</v>
      </c>
      <c r="I95" s="83"/>
      <c r="J95" s="84"/>
      <c r="K95" s="29"/>
    </row>
    <row r="96" spans="1:11" ht="31.5" hidden="1" x14ac:dyDescent="0.2">
      <c r="A96" s="74" t="s">
        <v>66</v>
      </c>
      <c r="B96" s="76" t="s">
        <v>67</v>
      </c>
      <c r="C96" s="79" t="s">
        <v>20</v>
      </c>
      <c r="D96" s="23" t="s">
        <v>43</v>
      </c>
      <c r="E96" s="10">
        <f t="shared" si="8"/>
        <v>0</v>
      </c>
      <c r="F96" s="8">
        <v>0</v>
      </c>
      <c r="G96" s="25">
        <v>0</v>
      </c>
      <c r="H96" s="81">
        <v>0</v>
      </c>
      <c r="I96" s="81"/>
      <c r="J96" s="81"/>
      <c r="K96" s="29"/>
    </row>
    <row r="97" spans="1:11" ht="47.25" hidden="1" x14ac:dyDescent="0.2">
      <c r="A97" s="75"/>
      <c r="B97" s="77"/>
      <c r="C97" s="80"/>
      <c r="D97" s="23" t="s">
        <v>42</v>
      </c>
      <c r="E97" s="10">
        <f t="shared" si="8"/>
        <v>0</v>
      </c>
      <c r="F97" s="8">
        <v>0</v>
      </c>
      <c r="G97" s="25">
        <v>0</v>
      </c>
      <c r="H97" s="81">
        <v>0</v>
      </c>
      <c r="I97" s="81"/>
      <c r="J97" s="81"/>
      <c r="K97" s="29"/>
    </row>
    <row r="98" spans="1:11" ht="31.5" hidden="1" x14ac:dyDescent="0.2">
      <c r="A98" s="75"/>
      <c r="B98" s="78"/>
      <c r="C98" s="80"/>
      <c r="D98" s="23" t="s">
        <v>28</v>
      </c>
      <c r="E98" s="10">
        <f t="shared" si="8"/>
        <v>0</v>
      </c>
      <c r="F98" s="9">
        <f t="shared" ref="F98" si="20">SUM(F96+F97)</f>
        <v>0</v>
      </c>
      <c r="G98" s="26">
        <f t="shared" ref="G98" si="21">SUM(G96:G97)</f>
        <v>0</v>
      </c>
      <c r="H98" s="82">
        <f t="shared" ref="H98" si="22">SUM(H96:J97)</f>
        <v>0</v>
      </c>
      <c r="I98" s="83"/>
      <c r="J98" s="84"/>
      <c r="K98" s="29"/>
    </row>
    <row r="102" spans="1:11" ht="18.75" x14ac:dyDescent="0.2">
      <c r="B102" s="47" t="s">
        <v>71</v>
      </c>
      <c r="C102" s="48"/>
      <c r="D102" s="47" t="s">
        <v>72</v>
      </c>
    </row>
    <row r="106" spans="1:11" ht="32.25" customHeight="1" x14ac:dyDescent="0.2"/>
    <row r="111" spans="1:11" ht="32.25" customHeight="1" x14ac:dyDescent="0.2"/>
    <row r="116" ht="32.25" customHeight="1" x14ac:dyDescent="0.2"/>
    <row r="121" ht="16.5" customHeight="1" x14ac:dyDescent="0.2"/>
    <row r="126" ht="32.25" customHeight="1" x14ac:dyDescent="0.2"/>
    <row r="131" ht="32.25" customHeight="1" x14ac:dyDescent="0.2"/>
    <row r="135" ht="30.75" customHeight="1" x14ac:dyDescent="0.2"/>
    <row r="136" ht="73.5" customHeight="1" x14ac:dyDescent="0.2"/>
  </sheetData>
  <mergeCells count="169">
    <mergeCell ref="B2:K2"/>
    <mergeCell ref="A96:A98"/>
    <mergeCell ref="B96:B98"/>
    <mergeCell ref="C96:C98"/>
    <mergeCell ref="H96:J96"/>
    <mergeCell ref="H97:J97"/>
    <mergeCell ref="H98:J98"/>
    <mergeCell ref="A93:A95"/>
    <mergeCell ref="B93:B95"/>
    <mergeCell ref="C93:C95"/>
    <mergeCell ref="H93:J93"/>
    <mergeCell ref="H94:J94"/>
    <mergeCell ref="H95:J95"/>
    <mergeCell ref="A90:A92"/>
    <mergeCell ref="B90:B92"/>
    <mergeCell ref="C90:C92"/>
    <mergeCell ref="H90:J90"/>
    <mergeCell ref="H91:J91"/>
    <mergeCell ref="H92:J92"/>
    <mergeCell ref="A86:A89"/>
    <mergeCell ref="B86:B89"/>
    <mergeCell ref="C86:C89"/>
    <mergeCell ref="H86:J86"/>
    <mergeCell ref="H88:J88"/>
    <mergeCell ref="H89:J89"/>
    <mergeCell ref="H87:J87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A6:A10"/>
    <mergeCell ref="B6:B10"/>
    <mergeCell ref="C6:C10"/>
    <mergeCell ref="H6:J6"/>
    <mergeCell ref="H7:J7"/>
    <mergeCell ref="H8:J8"/>
    <mergeCell ref="H9:J9"/>
    <mergeCell ref="H10:J10"/>
    <mergeCell ref="A3:K3"/>
    <mergeCell ref="A4:A5"/>
    <mergeCell ref="B4:B5"/>
    <mergeCell ref="C4:C5"/>
    <mergeCell ref="D4:D5"/>
    <mergeCell ref="E4:J4"/>
    <mergeCell ref="K4:K5"/>
    <mergeCell ref="H5:J5"/>
  </mergeCells>
  <pageMargins left="0.15748031496062992" right="0.15748031496062992" top="0.27559055118110237" bottom="0.19685039370078741" header="0.31496062992125984" footer="0.15748031496062992"/>
  <pageSetup paperSize="9" scale="82" orientation="landscape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"/>
  <sheetViews>
    <sheetView zoomScaleNormal="100" workbookViewId="0">
      <pane xSplit="1" ySplit="5" topLeftCell="B86" activePane="bottomRight" state="frozen"/>
      <selection pane="topRight" activeCell="B1" sqref="B1"/>
      <selection pane="bottomLeft" activeCell="A6" sqref="A6"/>
      <selection pane="bottomRight" activeCell="B102" sqref="B102:D102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44.25" customHeight="1" x14ac:dyDescent="0.2">
      <c r="A2" s="1" t="s">
        <v>0</v>
      </c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46" t="s">
        <v>18</v>
      </c>
      <c r="F5" s="46" t="s">
        <v>46</v>
      </c>
      <c r="G5" s="46" t="s">
        <v>63</v>
      </c>
      <c r="H5" s="112" t="s">
        <v>68</v>
      </c>
      <c r="I5" s="112"/>
      <c r="J5" s="112"/>
      <c r="K5" s="112" t="s">
        <v>0</v>
      </c>
    </row>
    <row r="6" spans="1:11" ht="38.25" hidden="1" customHeight="1" x14ac:dyDescent="0.2">
      <c r="A6" s="95" t="s">
        <v>0</v>
      </c>
      <c r="B6" s="99" t="s">
        <v>44</v>
      </c>
      <c r="C6" s="91" t="s">
        <v>20</v>
      </c>
      <c r="D6" s="42" t="s">
        <v>7</v>
      </c>
      <c r="E6" s="10">
        <f>F6+G6+H6+I6+J6</f>
        <v>1098479786.1399999</v>
      </c>
      <c r="F6" s="45">
        <f>F11+F16+F21+F26+F31+F36+F36+F41+F46+F51+F56+F61+F66+F72+F75+F78+F81+F84+F91+F88+F94+F97</f>
        <v>391069343.92000002</v>
      </c>
      <c r="G6" s="45">
        <f>G11+G16+G26+G36+G46+G66+G31+G72+G75+G78+G81+G84+G88</f>
        <v>353675655.83999997</v>
      </c>
      <c r="H6" s="102">
        <f>H11+H16+H26+H36+H46+H66+H31+H81+H78+H75+H84+H88</f>
        <v>353734786.38</v>
      </c>
      <c r="I6" s="102"/>
      <c r="J6" s="102"/>
      <c r="K6" s="4" t="s">
        <v>0</v>
      </c>
    </row>
    <row r="7" spans="1:11" ht="43.35" hidden="1" customHeight="1" x14ac:dyDescent="0.2">
      <c r="A7" s="92"/>
      <c r="B7" s="89"/>
      <c r="C7" s="91"/>
      <c r="D7" s="42" t="s">
        <v>8</v>
      </c>
      <c r="E7" s="10">
        <f>F7+G7+H7+I7+J7</f>
        <v>0</v>
      </c>
      <c r="F7" s="45">
        <v>0</v>
      </c>
      <c r="G7" s="45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hidden="1" customHeight="1" x14ac:dyDescent="0.2">
      <c r="A8" s="92"/>
      <c r="B8" s="89"/>
      <c r="C8" s="91"/>
      <c r="D8" s="42" t="s">
        <v>9</v>
      </c>
      <c r="E8" s="10">
        <f>F8+G8+H8+I8+J8</f>
        <v>380290464.01999998</v>
      </c>
      <c r="F8" s="45">
        <f>F13+F23+F33+F43+F53+F63+F68+F71+F28+F38+F48+F58+F74+F77+F80+F90+F93+F96</f>
        <v>147676580.02000001</v>
      </c>
      <c r="G8" s="45">
        <f>G13+G23+G33+G43+G53+G63+G68+G71+G28+G38+G48+G58+G74+G77+G80</f>
        <v>115532974</v>
      </c>
      <c r="H8" s="103">
        <f>H13+H18+H23+H28+H33+H38+H43+H48+H53+H58+H63+H68++H71+H74+H77+H80</f>
        <v>117080910</v>
      </c>
      <c r="I8" s="104"/>
      <c r="J8" s="105"/>
      <c r="K8" s="4" t="s">
        <v>0</v>
      </c>
    </row>
    <row r="9" spans="1:11" ht="28.9" hidden="1" customHeight="1" x14ac:dyDescent="0.2">
      <c r="A9" s="92"/>
      <c r="B9" s="89"/>
      <c r="C9" s="91"/>
      <c r="D9" s="42" t="s">
        <v>10</v>
      </c>
      <c r="E9" s="10">
        <v>0</v>
      </c>
      <c r="F9" s="45">
        <v>0</v>
      </c>
      <c r="G9" s="45">
        <v>0</v>
      </c>
      <c r="H9" s="102">
        <v>0</v>
      </c>
      <c r="I9" s="102"/>
      <c r="J9" s="102"/>
      <c r="K9" s="4" t="s">
        <v>0</v>
      </c>
    </row>
    <row r="10" spans="1:11" ht="14.45" hidden="1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1478770250.1599998</v>
      </c>
      <c r="F10" s="6">
        <f>SUM(F6:F9)</f>
        <v>538745923.94000006</v>
      </c>
      <c r="G10" s="6">
        <f>G6+G8</f>
        <v>469208629.83999997</v>
      </c>
      <c r="H10" s="106">
        <f>SUM(H6:H9)</f>
        <v>470815696.38</v>
      </c>
      <c r="I10" s="107"/>
      <c r="J10" s="108"/>
      <c r="K10" s="5" t="s">
        <v>0</v>
      </c>
    </row>
    <row r="11" spans="1:11" ht="54" hidden="1" customHeight="1" x14ac:dyDescent="0.2">
      <c r="A11" s="95" t="s">
        <v>12</v>
      </c>
      <c r="B11" s="99" t="s">
        <v>19</v>
      </c>
      <c r="C11" s="91" t="s">
        <v>20</v>
      </c>
      <c r="D11" s="42" t="s">
        <v>7</v>
      </c>
      <c r="E11" s="10">
        <f t="shared" si="0"/>
        <v>0</v>
      </c>
      <c r="F11" s="43">
        <v>0</v>
      </c>
      <c r="G11" s="39">
        <v>0</v>
      </c>
      <c r="H11" s="102">
        <v>0</v>
      </c>
      <c r="I11" s="102"/>
      <c r="J11" s="102"/>
      <c r="K11" s="4"/>
    </row>
    <row r="12" spans="1:11" ht="43.35" hidden="1" customHeight="1" x14ac:dyDescent="0.2">
      <c r="A12" s="92"/>
      <c r="B12" s="89"/>
      <c r="C12" s="91"/>
      <c r="D12" s="42" t="s">
        <v>8</v>
      </c>
      <c r="E12" s="10">
        <f t="shared" si="0"/>
        <v>0</v>
      </c>
      <c r="F12" s="39">
        <v>0</v>
      </c>
      <c r="G12" s="39">
        <v>0</v>
      </c>
      <c r="H12" s="86">
        <v>0</v>
      </c>
      <c r="I12" s="86"/>
      <c r="J12" s="86"/>
      <c r="K12" s="4"/>
    </row>
    <row r="13" spans="1:11" ht="28.9" hidden="1" customHeight="1" x14ac:dyDescent="0.2">
      <c r="A13" s="92"/>
      <c r="B13" s="89"/>
      <c r="C13" s="91"/>
      <c r="D13" s="42" t="s">
        <v>9</v>
      </c>
      <c r="E13" s="10">
        <f>F13+G13+H13</f>
        <v>59802660</v>
      </c>
      <c r="F13" s="39">
        <v>27104740</v>
      </c>
      <c r="G13" s="37">
        <v>17106820</v>
      </c>
      <c r="H13" s="100">
        <v>15591100</v>
      </c>
      <c r="I13" s="100"/>
      <c r="J13" s="100"/>
      <c r="K13" s="4"/>
    </row>
    <row r="14" spans="1:11" ht="28.9" hidden="1" customHeight="1" x14ac:dyDescent="0.2">
      <c r="A14" s="92"/>
      <c r="B14" s="89"/>
      <c r="C14" s="91"/>
      <c r="D14" s="42" t="s">
        <v>10</v>
      </c>
      <c r="E14" s="10">
        <f t="shared" si="0"/>
        <v>0</v>
      </c>
      <c r="F14" s="39">
        <v>0</v>
      </c>
      <c r="G14" s="37">
        <v>0</v>
      </c>
      <c r="H14" s="81">
        <v>0</v>
      </c>
      <c r="I14" s="81"/>
      <c r="J14" s="81"/>
      <c r="K14" s="4"/>
    </row>
    <row r="15" spans="1:11" ht="25.5" hidden="1" customHeight="1" x14ac:dyDescent="0.2">
      <c r="A15" s="92"/>
      <c r="B15" s="89"/>
      <c r="C15" s="91"/>
      <c r="D15" s="2" t="s">
        <v>11</v>
      </c>
      <c r="E15" s="10">
        <f>F15+G15+H15+I15+J15</f>
        <v>59802660</v>
      </c>
      <c r="F15" s="10">
        <f>SUM(F11:F14)</f>
        <v>27104740</v>
      </c>
      <c r="G15" s="44">
        <f>SUM(G11:G14)</f>
        <v>17106820</v>
      </c>
      <c r="H15" s="101">
        <f>SUM(H11:H14)</f>
        <v>15591100</v>
      </c>
      <c r="I15" s="101"/>
      <c r="J15" s="101"/>
      <c r="K15" s="5"/>
    </row>
    <row r="16" spans="1:11" ht="54" hidden="1" customHeight="1" x14ac:dyDescent="0.2">
      <c r="A16" s="95" t="s">
        <v>13</v>
      </c>
      <c r="B16" s="99" t="s">
        <v>21</v>
      </c>
      <c r="C16" s="91" t="s">
        <v>20</v>
      </c>
      <c r="D16" s="42" t="s">
        <v>7</v>
      </c>
      <c r="E16" s="10">
        <f t="shared" si="0"/>
        <v>350185000</v>
      </c>
      <c r="F16" s="43">
        <v>123057200</v>
      </c>
      <c r="G16" s="43">
        <v>113563900</v>
      </c>
      <c r="H16" s="100">
        <v>113563900</v>
      </c>
      <c r="I16" s="100"/>
      <c r="J16" s="100"/>
      <c r="K16" s="4"/>
    </row>
    <row r="17" spans="1:11" ht="43.35" hidden="1" customHeight="1" x14ac:dyDescent="0.2">
      <c r="A17" s="92"/>
      <c r="B17" s="89"/>
      <c r="C17" s="91"/>
      <c r="D17" s="42" t="s">
        <v>8</v>
      </c>
      <c r="E17" s="10">
        <f t="shared" si="0"/>
        <v>0</v>
      </c>
      <c r="F17" s="39">
        <v>0</v>
      </c>
      <c r="G17" s="37">
        <v>0</v>
      </c>
      <c r="H17" s="81">
        <v>0</v>
      </c>
      <c r="I17" s="81"/>
      <c r="J17" s="81"/>
      <c r="K17" s="4"/>
    </row>
    <row r="18" spans="1:11" ht="28.9" hidden="1" customHeight="1" x14ac:dyDescent="0.2">
      <c r="A18" s="92"/>
      <c r="B18" s="89"/>
      <c r="C18" s="91"/>
      <c r="D18" s="42" t="s">
        <v>9</v>
      </c>
      <c r="E18" s="10">
        <f t="shared" si="0"/>
        <v>0</v>
      </c>
      <c r="F18" s="39">
        <v>0</v>
      </c>
      <c r="G18" s="37">
        <v>0</v>
      </c>
      <c r="H18" s="100">
        <v>0</v>
      </c>
      <c r="I18" s="100"/>
      <c r="J18" s="100"/>
      <c r="K18" s="4"/>
    </row>
    <row r="19" spans="1:11" ht="28.9" hidden="1" customHeight="1" x14ac:dyDescent="0.2">
      <c r="A19" s="92"/>
      <c r="B19" s="89"/>
      <c r="C19" s="91"/>
      <c r="D19" s="42" t="s">
        <v>10</v>
      </c>
      <c r="E19" s="10">
        <f t="shared" si="0"/>
        <v>0</v>
      </c>
      <c r="F19" s="39">
        <v>0</v>
      </c>
      <c r="G19" s="37">
        <v>0</v>
      </c>
      <c r="H19" s="81">
        <v>0</v>
      </c>
      <c r="I19" s="81"/>
      <c r="J19" s="81"/>
      <c r="K19" s="4"/>
    </row>
    <row r="20" spans="1:11" ht="25.5" hidden="1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44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hidden="1" customHeight="1" x14ac:dyDescent="0.2">
      <c r="A21" s="90" t="s">
        <v>14</v>
      </c>
      <c r="B21" s="96" t="s">
        <v>22</v>
      </c>
      <c r="C21" s="91" t="s">
        <v>20</v>
      </c>
      <c r="D21" s="42" t="s">
        <v>7</v>
      </c>
      <c r="E21" s="10">
        <f t="shared" si="0"/>
        <v>0</v>
      </c>
      <c r="F21" s="39">
        <v>0</v>
      </c>
      <c r="G21" s="37">
        <v>0</v>
      </c>
      <c r="H21" s="81">
        <v>0</v>
      </c>
      <c r="I21" s="81"/>
      <c r="J21" s="81"/>
      <c r="K21" s="97" t="s">
        <v>40</v>
      </c>
    </row>
    <row r="22" spans="1:11" ht="43.35" hidden="1" customHeight="1" x14ac:dyDescent="0.2">
      <c r="A22" s="92"/>
      <c r="B22" s="96"/>
      <c r="C22" s="91"/>
      <c r="D22" s="42" t="s">
        <v>8</v>
      </c>
      <c r="E22" s="10">
        <f t="shared" si="0"/>
        <v>0</v>
      </c>
      <c r="F22" s="39">
        <v>0</v>
      </c>
      <c r="G22" s="37">
        <v>0</v>
      </c>
      <c r="H22" s="81">
        <v>0</v>
      </c>
      <c r="I22" s="81"/>
      <c r="J22" s="81"/>
      <c r="K22" s="98"/>
    </row>
    <row r="23" spans="1:11" ht="28.9" hidden="1" customHeight="1" x14ac:dyDescent="0.2">
      <c r="A23" s="92"/>
      <c r="B23" s="96"/>
      <c r="C23" s="91"/>
      <c r="D23" s="42" t="s">
        <v>9</v>
      </c>
      <c r="E23" s="10">
        <f>F23+G23+H23+I23+J23</f>
        <v>98699340</v>
      </c>
      <c r="F23" s="39">
        <v>45166470</v>
      </c>
      <c r="G23" s="37">
        <v>27033070</v>
      </c>
      <c r="H23" s="81">
        <v>26499800</v>
      </c>
      <c r="I23" s="81"/>
      <c r="J23" s="81"/>
      <c r="K23" s="98"/>
    </row>
    <row r="24" spans="1:11" ht="28.9" hidden="1" customHeight="1" x14ac:dyDescent="0.2">
      <c r="A24" s="92"/>
      <c r="B24" s="96"/>
      <c r="C24" s="91"/>
      <c r="D24" s="42" t="s">
        <v>10</v>
      </c>
      <c r="E24" s="10">
        <f t="shared" si="0"/>
        <v>0</v>
      </c>
      <c r="F24" s="39">
        <v>0</v>
      </c>
      <c r="G24" s="37">
        <v>0</v>
      </c>
      <c r="H24" s="81">
        <v>0</v>
      </c>
      <c r="I24" s="81"/>
      <c r="J24" s="81"/>
      <c r="K24" s="98"/>
    </row>
    <row r="25" spans="1:11" ht="29.25" hidden="1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38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hidden="1" customHeight="1" x14ac:dyDescent="0.2">
      <c r="A26" s="95">
        <v>2</v>
      </c>
      <c r="B26" s="80" t="s">
        <v>23</v>
      </c>
      <c r="C26" s="91" t="s">
        <v>20</v>
      </c>
      <c r="D26" s="42" t="s">
        <v>7</v>
      </c>
      <c r="E26" s="10">
        <f>F26+G26+H26+I26+J26</f>
        <v>615317600</v>
      </c>
      <c r="F26" s="39">
        <v>223607200</v>
      </c>
      <c r="G26" s="39">
        <v>195855200</v>
      </c>
      <c r="H26" s="86">
        <v>195855200</v>
      </c>
      <c r="I26" s="86"/>
      <c r="J26" s="86"/>
      <c r="K26" s="4"/>
    </row>
    <row r="27" spans="1:11" ht="43.35" hidden="1" customHeight="1" x14ac:dyDescent="0.2">
      <c r="A27" s="92"/>
      <c r="B27" s="93"/>
      <c r="C27" s="91"/>
      <c r="D27" s="42" t="s">
        <v>8</v>
      </c>
      <c r="E27" s="10">
        <f t="shared" si="0"/>
        <v>0</v>
      </c>
      <c r="F27" s="39">
        <v>0</v>
      </c>
      <c r="G27" s="37">
        <v>0</v>
      </c>
      <c r="H27" s="81">
        <v>0</v>
      </c>
      <c r="I27" s="81"/>
      <c r="J27" s="81"/>
      <c r="K27" s="4"/>
    </row>
    <row r="28" spans="1:11" ht="28.9" hidden="1" customHeight="1" x14ac:dyDescent="0.2">
      <c r="A28" s="92"/>
      <c r="B28" s="93"/>
      <c r="C28" s="91"/>
      <c r="D28" s="42" t="s">
        <v>9</v>
      </c>
      <c r="E28" s="10">
        <f t="shared" si="0"/>
        <v>0</v>
      </c>
      <c r="F28" s="39">
        <v>0</v>
      </c>
      <c r="G28" s="37">
        <v>0</v>
      </c>
      <c r="H28" s="81">
        <v>0</v>
      </c>
      <c r="I28" s="81"/>
      <c r="J28" s="81"/>
      <c r="K28" s="4"/>
    </row>
    <row r="29" spans="1:11" ht="28.9" hidden="1" customHeight="1" x14ac:dyDescent="0.2">
      <c r="A29" s="92"/>
      <c r="B29" s="93"/>
      <c r="C29" s="91"/>
      <c r="D29" s="42" t="s">
        <v>10</v>
      </c>
      <c r="E29" s="37">
        <v>0</v>
      </c>
      <c r="F29" s="39">
        <v>0</v>
      </c>
      <c r="G29" s="37">
        <v>0</v>
      </c>
      <c r="H29" s="81">
        <v>0</v>
      </c>
      <c r="I29" s="81"/>
      <c r="J29" s="81"/>
      <c r="K29" s="4"/>
    </row>
    <row r="30" spans="1:11" ht="27.75" hidden="1" customHeight="1" x14ac:dyDescent="0.2">
      <c r="A30" s="92"/>
      <c r="B30" s="93"/>
      <c r="C30" s="91"/>
      <c r="D30" s="2" t="s">
        <v>11</v>
      </c>
      <c r="E30" s="40">
        <f>F30+G30+H30+I30+J30</f>
        <v>615317600</v>
      </c>
      <c r="F30" s="6">
        <f>SUM(F26:F29)</f>
        <v>223607200</v>
      </c>
      <c r="G30" s="38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hidden="1" customHeight="1" x14ac:dyDescent="0.2">
      <c r="A31" s="88" t="s">
        <v>15</v>
      </c>
      <c r="B31" s="79" t="s">
        <v>50</v>
      </c>
      <c r="C31" s="91" t="s">
        <v>20</v>
      </c>
      <c r="D31" s="42" t="s">
        <v>7</v>
      </c>
      <c r="E31" s="10">
        <f>F31+G31+H31+I31</f>
        <v>16588800</v>
      </c>
      <c r="F31" s="39">
        <v>5529600</v>
      </c>
      <c r="G31" s="37">
        <v>5529600</v>
      </c>
      <c r="H31" s="81">
        <v>5529600</v>
      </c>
      <c r="I31" s="81"/>
      <c r="J31" s="81"/>
      <c r="K31" s="4"/>
    </row>
    <row r="32" spans="1:11" ht="43.35" hidden="1" customHeight="1" x14ac:dyDescent="0.2">
      <c r="A32" s="92"/>
      <c r="B32" s="93"/>
      <c r="C32" s="91"/>
      <c r="D32" s="42" t="s">
        <v>8</v>
      </c>
      <c r="E32" s="10">
        <f>F32+G32+H32+I32</f>
        <v>0</v>
      </c>
      <c r="F32" s="39">
        <v>0</v>
      </c>
      <c r="G32" s="37">
        <v>0</v>
      </c>
      <c r="H32" s="81">
        <v>0</v>
      </c>
      <c r="I32" s="81"/>
      <c r="J32" s="81"/>
      <c r="K32" s="4"/>
    </row>
    <row r="33" spans="1:11" ht="28.9" hidden="1" customHeight="1" x14ac:dyDescent="0.2">
      <c r="A33" s="92"/>
      <c r="B33" s="93"/>
      <c r="C33" s="91"/>
      <c r="D33" s="42" t="s">
        <v>9</v>
      </c>
      <c r="E33" s="10">
        <f>F33+G33+H33+I33</f>
        <v>0</v>
      </c>
      <c r="F33" s="39">
        <v>0</v>
      </c>
      <c r="G33" s="37">
        <v>0</v>
      </c>
      <c r="H33" s="81">
        <v>0</v>
      </c>
      <c r="I33" s="81"/>
      <c r="J33" s="81"/>
      <c r="K33" s="4"/>
    </row>
    <row r="34" spans="1:11" ht="28.5" hidden="1" customHeight="1" x14ac:dyDescent="0.2">
      <c r="A34" s="92"/>
      <c r="B34" s="93"/>
      <c r="C34" s="91"/>
      <c r="D34" s="42" t="s">
        <v>10</v>
      </c>
      <c r="E34" s="10">
        <f>F34+G34+H34+I34</f>
        <v>0</v>
      </c>
      <c r="F34" s="37">
        <v>0</v>
      </c>
      <c r="G34" s="37">
        <v>0</v>
      </c>
      <c r="H34" s="81">
        <v>0</v>
      </c>
      <c r="I34" s="81"/>
      <c r="J34" s="81"/>
      <c r="K34" s="4"/>
    </row>
    <row r="35" spans="1:11" ht="15.75" hidden="1" customHeight="1" x14ac:dyDescent="0.2">
      <c r="A35" s="92"/>
      <c r="B35" s="93"/>
      <c r="C35" s="91"/>
      <c r="D35" s="2" t="s">
        <v>11</v>
      </c>
      <c r="E35" s="40">
        <f>F35+G35+H35+I35+J35</f>
        <v>16588800</v>
      </c>
      <c r="F35" s="6">
        <f>SUM(F31:F34)</f>
        <v>5529600</v>
      </c>
      <c r="G35" s="38">
        <f>SUM(G31:G34)</f>
        <v>5529600</v>
      </c>
      <c r="H35" s="94">
        <f>SUM(H31:H34)</f>
        <v>5529600</v>
      </c>
      <c r="I35" s="94"/>
      <c r="J35" s="94"/>
      <c r="K35" s="5"/>
    </row>
    <row r="36" spans="1:11" ht="57.6" hidden="1" customHeight="1" x14ac:dyDescent="0.2">
      <c r="A36" s="90" t="s">
        <v>16</v>
      </c>
      <c r="B36" s="79" t="s">
        <v>47</v>
      </c>
      <c r="C36" s="91" t="s">
        <v>20</v>
      </c>
      <c r="D36" s="42" t="s">
        <v>7</v>
      </c>
      <c r="E36" s="10">
        <f>F36+G36+H36+I36+J36</f>
        <v>0</v>
      </c>
      <c r="F36" s="39">
        <v>0</v>
      </c>
      <c r="G36" s="39">
        <v>0</v>
      </c>
      <c r="H36" s="86">
        <v>0</v>
      </c>
      <c r="I36" s="86"/>
      <c r="J36" s="86"/>
      <c r="K36" s="41"/>
    </row>
    <row r="37" spans="1:11" ht="43.35" hidden="1" customHeight="1" x14ac:dyDescent="0.2">
      <c r="A37" s="89"/>
      <c r="B37" s="80"/>
      <c r="C37" s="91"/>
      <c r="D37" s="42" t="s">
        <v>8</v>
      </c>
      <c r="E37" s="10">
        <f t="shared" ref="E37:E44" si="1">F37+G37+H37+I37</f>
        <v>0</v>
      </c>
      <c r="F37" s="39">
        <v>0</v>
      </c>
      <c r="G37" s="37">
        <v>0</v>
      </c>
      <c r="H37" s="81">
        <v>0</v>
      </c>
      <c r="I37" s="81"/>
      <c r="J37" s="81"/>
      <c r="K37" s="41"/>
    </row>
    <row r="38" spans="1:11" ht="28.9" hidden="1" customHeight="1" x14ac:dyDescent="0.2">
      <c r="A38" s="89"/>
      <c r="B38" s="80"/>
      <c r="C38" s="91"/>
      <c r="D38" s="42" t="s">
        <v>9</v>
      </c>
      <c r="E38" s="10">
        <f t="shared" si="1"/>
        <v>183305776</v>
      </c>
      <c r="F38" s="39">
        <v>59483010</v>
      </c>
      <c r="G38" s="37">
        <v>60291415</v>
      </c>
      <c r="H38" s="81">
        <v>63531351</v>
      </c>
      <c r="I38" s="81"/>
      <c r="J38" s="81"/>
      <c r="K38" s="41"/>
    </row>
    <row r="39" spans="1:11" ht="28.9" hidden="1" customHeight="1" x14ac:dyDescent="0.2">
      <c r="A39" s="89"/>
      <c r="B39" s="80"/>
      <c r="C39" s="91"/>
      <c r="D39" s="42" t="s">
        <v>10</v>
      </c>
      <c r="E39" s="10">
        <f t="shared" si="1"/>
        <v>0</v>
      </c>
      <c r="F39" s="39">
        <v>0</v>
      </c>
      <c r="G39" s="37">
        <v>0</v>
      </c>
      <c r="H39" s="81">
        <v>0</v>
      </c>
      <c r="I39" s="81"/>
      <c r="J39" s="81"/>
      <c r="K39" s="41"/>
    </row>
    <row r="40" spans="1:11" ht="14.45" hidden="1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38">
        <f>SUM(G36:G39)</f>
        <v>60291415</v>
      </c>
      <c r="H40" s="85">
        <f>SUM(H36:H39)</f>
        <v>63531351</v>
      </c>
      <c r="I40" s="85"/>
      <c r="J40" s="85"/>
      <c r="K40" s="41"/>
    </row>
    <row r="41" spans="1:11" ht="13.5" hidden="1" customHeight="1" x14ac:dyDescent="0.2">
      <c r="A41" s="88" t="s">
        <v>34</v>
      </c>
      <c r="B41" s="80" t="s">
        <v>29</v>
      </c>
      <c r="C41" s="80" t="s">
        <v>20</v>
      </c>
      <c r="D41" s="36" t="s">
        <v>24</v>
      </c>
      <c r="E41" s="10">
        <f t="shared" si="1"/>
        <v>0</v>
      </c>
      <c r="F41" s="39">
        <v>0</v>
      </c>
      <c r="G41" s="37"/>
      <c r="H41" s="81">
        <v>0</v>
      </c>
      <c r="I41" s="81"/>
      <c r="J41" s="81"/>
      <c r="K41" s="41"/>
    </row>
    <row r="42" spans="1:11" ht="47.25" hidden="1" x14ac:dyDescent="0.25">
      <c r="A42" s="89"/>
      <c r="B42" s="80"/>
      <c r="C42" s="80"/>
      <c r="D42" s="3" t="s">
        <v>25</v>
      </c>
      <c r="E42" s="10">
        <f t="shared" si="1"/>
        <v>0</v>
      </c>
      <c r="F42" s="39">
        <v>0</v>
      </c>
      <c r="G42" s="37">
        <v>0</v>
      </c>
      <c r="H42" s="81">
        <v>0</v>
      </c>
      <c r="I42" s="81"/>
      <c r="J42" s="81"/>
      <c r="K42" s="41"/>
    </row>
    <row r="43" spans="1:11" ht="31.5" hidden="1" x14ac:dyDescent="0.2">
      <c r="A43" s="89"/>
      <c r="B43" s="80"/>
      <c r="C43" s="80"/>
      <c r="D43" s="36" t="s">
        <v>26</v>
      </c>
      <c r="E43" s="10">
        <f>F43+G43+H43+I43+J43</f>
        <v>22939950</v>
      </c>
      <c r="F43" s="39">
        <v>7005800</v>
      </c>
      <c r="G43" s="37">
        <v>7843580</v>
      </c>
      <c r="H43" s="81">
        <v>8090570</v>
      </c>
      <c r="I43" s="81"/>
      <c r="J43" s="81"/>
      <c r="K43" s="41"/>
    </row>
    <row r="44" spans="1:11" ht="31.5" hidden="1" x14ac:dyDescent="0.25">
      <c r="A44" s="89"/>
      <c r="B44" s="80"/>
      <c r="C44" s="80"/>
      <c r="D44" s="3" t="s">
        <v>27</v>
      </c>
      <c r="E44" s="10">
        <f t="shared" si="1"/>
        <v>0</v>
      </c>
      <c r="F44" s="39">
        <v>0</v>
      </c>
      <c r="G44" s="37">
        <v>0</v>
      </c>
      <c r="H44" s="81">
        <v>0</v>
      </c>
      <c r="I44" s="81"/>
      <c r="J44" s="81"/>
      <c r="K44" s="41"/>
    </row>
    <row r="45" spans="1:11" ht="21.75" hidden="1" customHeight="1" x14ac:dyDescent="0.2">
      <c r="A45" s="89"/>
      <c r="B45" s="80"/>
      <c r="C45" s="80"/>
      <c r="D45" s="36" t="s">
        <v>28</v>
      </c>
      <c r="E45" s="10">
        <f>F45+G45+H45+I45+J45</f>
        <v>22939950</v>
      </c>
      <c r="F45" s="7">
        <f>SUM(F41:F44)</f>
        <v>7005800</v>
      </c>
      <c r="G45" s="38">
        <f>SUM(G41:G44)</f>
        <v>7843580</v>
      </c>
      <c r="H45" s="85">
        <f>SUM(H41:H44)</f>
        <v>8090570</v>
      </c>
      <c r="I45" s="85"/>
      <c r="J45" s="85"/>
      <c r="K45" s="41"/>
    </row>
    <row r="46" spans="1:11" ht="15.75" hidden="1" x14ac:dyDescent="0.2">
      <c r="A46" s="74" t="s">
        <v>35</v>
      </c>
      <c r="B46" s="80" t="s">
        <v>30</v>
      </c>
      <c r="C46" s="80" t="s">
        <v>20</v>
      </c>
      <c r="D46" s="36" t="s">
        <v>24</v>
      </c>
      <c r="E46" s="10">
        <f>F46+G46+H46+I46+J46</f>
        <v>14169195</v>
      </c>
      <c r="F46" s="37">
        <v>4723065</v>
      </c>
      <c r="G46" s="37">
        <v>4723065</v>
      </c>
      <c r="H46" s="81">
        <v>4723065</v>
      </c>
      <c r="I46" s="81"/>
      <c r="J46" s="81"/>
      <c r="K46" s="41"/>
    </row>
    <row r="47" spans="1:11" ht="47.25" hidden="1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39">
        <v>0</v>
      </c>
      <c r="G47" s="37">
        <v>0</v>
      </c>
      <c r="H47" s="81">
        <v>0</v>
      </c>
      <c r="I47" s="81"/>
      <c r="J47" s="81"/>
      <c r="K47" s="41"/>
    </row>
    <row r="48" spans="1:11" ht="31.5" hidden="1" x14ac:dyDescent="0.2">
      <c r="A48" s="75"/>
      <c r="B48" s="80"/>
      <c r="C48" s="80"/>
      <c r="D48" s="36" t="s">
        <v>26</v>
      </c>
      <c r="E48" s="10">
        <f t="shared" si="2"/>
        <v>0</v>
      </c>
      <c r="F48" s="39">
        <v>0</v>
      </c>
      <c r="G48" s="37">
        <v>0</v>
      </c>
      <c r="H48" s="81">
        <v>0</v>
      </c>
      <c r="I48" s="81"/>
      <c r="J48" s="81"/>
      <c r="K48" s="41"/>
    </row>
    <row r="49" spans="1:11" ht="31.5" hidden="1" x14ac:dyDescent="0.25">
      <c r="A49" s="75"/>
      <c r="B49" s="80"/>
      <c r="C49" s="80"/>
      <c r="D49" s="3" t="s">
        <v>27</v>
      </c>
      <c r="E49" s="10">
        <f t="shared" si="2"/>
        <v>0</v>
      </c>
      <c r="F49" s="39">
        <v>0</v>
      </c>
      <c r="G49" s="37">
        <v>0</v>
      </c>
      <c r="H49" s="81">
        <v>0</v>
      </c>
      <c r="I49" s="81"/>
      <c r="J49" s="81"/>
      <c r="K49" s="41"/>
    </row>
    <row r="50" spans="1:11" ht="31.5" hidden="1" x14ac:dyDescent="0.2">
      <c r="A50" s="75"/>
      <c r="B50" s="80"/>
      <c r="C50" s="80"/>
      <c r="D50" s="36" t="s">
        <v>28</v>
      </c>
      <c r="E50" s="10">
        <f>F50+G50+H50+I50+J50</f>
        <v>14169195</v>
      </c>
      <c r="F50" s="7">
        <f>SUM(F46:F49)</f>
        <v>4723065</v>
      </c>
      <c r="G50" s="38">
        <f>SUM(G46:G49)</f>
        <v>4723065</v>
      </c>
      <c r="H50" s="85">
        <f>SUM(H46:H49)</f>
        <v>4723065</v>
      </c>
      <c r="I50" s="85"/>
      <c r="J50" s="85"/>
      <c r="K50" s="41"/>
    </row>
    <row r="51" spans="1:11" ht="15.75" hidden="1" x14ac:dyDescent="0.2">
      <c r="A51" s="74" t="s">
        <v>36</v>
      </c>
      <c r="B51" s="80" t="s">
        <v>31</v>
      </c>
      <c r="C51" s="80" t="s">
        <v>20</v>
      </c>
      <c r="D51" s="36" t="s">
        <v>24</v>
      </c>
      <c r="E51" s="10">
        <f t="shared" si="2"/>
        <v>0</v>
      </c>
      <c r="F51" s="39">
        <v>0</v>
      </c>
      <c r="G51" s="37">
        <v>0</v>
      </c>
      <c r="H51" s="81">
        <v>0</v>
      </c>
      <c r="I51" s="81"/>
      <c r="J51" s="81"/>
      <c r="K51" s="41"/>
    </row>
    <row r="52" spans="1:11" ht="47.25" hidden="1" x14ac:dyDescent="0.25">
      <c r="A52" s="75"/>
      <c r="B52" s="80"/>
      <c r="C52" s="80"/>
      <c r="D52" s="3" t="s">
        <v>25</v>
      </c>
      <c r="E52" s="10">
        <f t="shared" si="2"/>
        <v>0</v>
      </c>
      <c r="F52" s="39">
        <v>0</v>
      </c>
      <c r="G52" s="37">
        <v>0</v>
      </c>
      <c r="H52" s="81">
        <v>0</v>
      </c>
      <c r="I52" s="81"/>
      <c r="J52" s="81"/>
      <c r="K52" s="41"/>
    </row>
    <row r="53" spans="1:11" ht="31.5" hidden="1" x14ac:dyDescent="0.2">
      <c r="A53" s="75"/>
      <c r="B53" s="80"/>
      <c r="C53" s="80"/>
      <c r="D53" s="36" t="s">
        <v>26</v>
      </c>
      <c r="E53" s="10">
        <f>F53+G53+H53+I53+J53</f>
        <v>7932260</v>
      </c>
      <c r="F53" s="39">
        <v>2550340</v>
      </c>
      <c r="G53" s="37">
        <v>2627260</v>
      </c>
      <c r="H53" s="81">
        <v>2754660</v>
      </c>
      <c r="I53" s="81"/>
      <c r="J53" s="81"/>
      <c r="K53" s="41"/>
    </row>
    <row r="54" spans="1:11" ht="31.5" hidden="1" x14ac:dyDescent="0.25">
      <c r="A54" s="75"/>
      <c r="B54" s="80"/>
      <c r="C54" s="80"/>
      <c r="D54" s="3" t="s">
        <v>27</v>
      </c>
      <c r="E54" s="10">
        <f t="shared" si="2"/>
        <v>0</v>
      </c>
      <c r="F54" s="39">
        <v>0</v>
      </c>
      <c r="G54" s="37">
        <v>0</v>
      </c>
      <c r="H54" s="81">
        <v>0</v>
      </c>
      <c r="I54" s="81"/>
      <c r="J54" s="81"/>
      <c r="K54" s="41"/>
    </row>
    <row r="55" spans="1:11" ht="31.5" hidden="1" x14ac:dyDescent="0.2">
      <c r="A55" s="75"/>
      <c r="B55" s="80"/>
      <c r="C55" s="80"/>
      <c r="D55" s="36" t="s">
        <v>28</v>
      </c>
      <c r="E55" s="10">
        <f>F55+G55+H55+I55+J55</f>
        <v>7932260</v>
      </c>
      <c r="F55" s="7">
        <f>SUM(F51:F54)</f>
        <v>2550340</v>
      </c>
      <c r="G55" s="38">
        <f>SUM(G51:G54)</f>
        <v>2627260</v>
      </c>
      <c r="H55" s="85">
        <f>SUM(H51:H54)</f>
        <v>2754660</v>
      </c>
      <c r="I55" s="85"/>
      <c r="J55" s="85"/>
      <c r="K55" s="41"/>
    </row>
    <row r="56" spans="1:11" ht="31.5" hidden="1" customHeight="1" x14ac:dyDescent="0.2">
      <c r="A56" s="74" t="s">
        <v>37</v>
      </c>
      <c r="B56" s="80" t="s">
        <v>32</v>
      </c>
      <c r="C56" s="80" t="s">
        <v>20</v>
      </c>
      <c r="D56" s="36" t="s">
        <v>24</v>
      </c>
      <c r="E56" s="10">
        <f t="shared" ref="E56:E69" si="3">F56+G56+H56+I56</f>
        <v>0</v>
      </c>
      <c r="F56" s="39">
        <v>0</v>
      </c>
      <c r="G56" s="37">
        <v>0</v>
      </c>
      <c r="H56" s="81">
        <v>0</v>
      </c>
      <c r="I56" s="81"/>
      <c r="J56" s="81"/>
      <c r="K56" s="41"/>
    </row>
    <row r="57" spans="1:11" ht="47.25" hidden="1" x14ac:dyDescent="0.25">
      <c r="A57" s="75"/>
      <c r="B57" s="80"/>
      <c r="C57" s="80"/>
      <c r="D57" s="3" t="s">
        <v>25</v>
      </c>
      <c r="E57" s="10">
        <f t="shared" si="3"/>
        <v>0</v>
      </c>
      <c r="F57" s="39">
        <v>0</v>
      </c>
      <c r="G57" s="37">
        <v>0</v>
      </c>
      <c r="H57" s="81">
        <v>0</v>
      </c>
      <c r="I57" s="81"/>
      <c r="J57" s="81"/>
      <c r="K57" s="41"/>
    </row>
    <row r="58" spans="1:11" ht="31.5" hidden="1" x14ac:dyDescent="0.2">
      <c r="A58" s="75"/>
      <c r="B58" s="80"/>
      <c r="C58" s="80"/>
      <c r="D58" s="36" t="s">
        <v>26</v>
      </c>
      <c r="E58" s="10">
        <f>F58+G58+H58+I58+J58</f>
        <v>300000</v>
      </c>
      <c r="F58" s="39">
        <v>100000</v>
      </c>
      <c r="G58" s="37">
        <v>100000</v>
      </c>
      <c r="H58" s="81">
        <v>100000</v>
      </c>
      <c r="I58" s="81"/>
      <c r="J58" s="81"/>
      <c r="K58" s="41"/>
    </row>
    <row r="59" spans="1:11" ht="31.5" hidden="1" x14ac:dyDescent="0.25">
      <c r="A59" s="75"/>
      <c r="B59" s="80"/>
      <c r="C59" s="80"/>
      <c r="D59" s="3" t="s">
        <v>27</v>
      </c>
      <c r="E59" s="10">
        <f t="shared" si="3"/>
        <v>0</v>
      </c>
      <c r="F59" s="39">
        <v>0</v>
      </c>
      <c r="G59" s="37">
        <v>0</v>
      </c>
      <c r="H59" s="81">
        <v>0</v>
      </c>
      <c r="I59" s="81"/>
      <c r="J59" s="81"/>
      <c r="K59" s="41"/>
    </row>
    <row r="60" spans="1:11" ht="31.5" hidden="1" x14ac:dyDescent="0.2">
      <c r="A60" s="75"/>
      <c r="B60" s="80"/>
      <c r="C60" s="80"/>
      <c r="D60" s="36" t="s">
        <v>28</v>
      </c>
      <c r="E60" s="10">
        <f>F60+G60+H60+I60+J60</f>
        <v>300000</v>
      </c>
      <c r="F60" s="7">
        <f>SUM(F56:F59)</f>
        <v>100000</v>
      </c>
      <c r="G60" s="38">
        <f>SUM(G56:G59)</f>
        <v>100000</v>
      </c>
      <c r="H60" s="85">
        <f>SUM(H56:H59)</f>
        <v>100000</v>
      </c>
      <c r="I60" s="85"/>
      <c r="J60" s="85"/>
      <c r="K60" s="41"/>
    </row>
    <row r="61" spans="1:11" ht="15.75" hidden="1" x14ac:dyDescent="0.2">
      <c r="A61" s="74" t="s">
        <v>38</v>
      </c>
      <c r="B61" s="87" t="s">
        <v>48</v>
      </c>
      <c r="C61" s="80" t="s">
        <v>20</v>
      </c>
      <c r="D61" s="36" t="s">
        <v>24</v>
      </c>
      <c r="E61" s="10">
        <f t="shared" si="3"/>
        <v>0</v>
      </c>
      <c r="F61" s="39">
        <v>0</v>
      </c>
      <c r="G61" s="37">
        <v>0</v>
      </c>
      <c r="H61" s="81">
        <v>0</v>
      </c>
      <c r="I61" s="81"/>
      <c r="J61" s="81"/>
      <c r="K61" s="41"/>
    </row>
    <row r="62" spans="1:11" ht="47.25" hidden="1" x14ac:dyDescent="0.25">
      <c r="A62" s="75"/>
      <c r="B62" s="87"/>
      <c r="C62" s="80"/>
      <c r="D62" s="3" t="s">
        <v>25</v>
      </c>
      <c r="E62" s="10">
        <f t="shared" si="3"/>
        <v>0</v>
      </c>
      <c r="F62" s="39">
        <v>0</v>
      </c>
      <c r="G62" s="37">
        <v>0</v>
      </c>
      <c r="H62" s="81">
        <v>0</v>
      </c>
      <c r="I62" s="81"/>
      <c r="J62" s="81"/>
      <c r="K62" s="41"/>
    </row>
    <row r="63" spans="1:11" ht="31.5" hidden="1" x14ac:dyDescent="0.2">
      <c r="A63" s="75"/>
      <c r="B63" s="87"/>
      <c r="C63" s="80"/>
      <c r="D63" s="36" t="s">
        <v>26</v>
      </c>
      <c r="E63" s="10">
        <f>F63+G63+H63+I63</f>
        <v>0</v>
      </c>
      <c r="F63" s="39">
        <v>0</v>
      </c>
      <c r="G63" s="37">
        <v>0</v>
      </c>
      <c r="H63" s="81">
        <v>0</v>
      </c>
      <c r="I63" s="81"/>
      <c r="J63" s="81"/>
      <c r="K63" s="41"/>
    </row>
    <row r="64" spans="1:11" ht="31.5" hidden="1" x14ac:dyDescent="0.25">
      <c r="A64" s="75"/>
      <c r="B64" s="87"/>
      <c r="C64" s="80"/>
      <c r="D64" s="3" t="s">
        <v>27</v>
      </c>
      <c r="E64" s="10">
        <f t="shared" si="3"/>
        <v>0</v>
      </c>
      <c r="F64" s="39">
        <v>0</v>
      </c>
      <c r="G64" s="37">
        <v>0</v>
      </c>
      <c r="H64" s="81">
        <v>0</v>
      </c>
      <c r="I64" s="81"/>
      <c r="J64" s="81"/>
      <c r="K64" s="41"/>
    </row>
    <row r="65" spans="1:11" ht="31.5" hidden="1" x14ac:dyDescent="0.2">
      <c r="A65" s="75"/>
      <c r="B65" s="87"/>
      <c r="C65" s="80"/>
      <c r="D65" s="36" t="s">
        <v>28</v>
      </c>
      <c r="E65" s="10">
        <f>F65+G65+H65+I65</f>
        <v>0</v>
      </c>
      <c r="F65" s="7">
        <f>SUM(F61:F64)</f>
        <v>0</v>
      </c>
      <c r="G65" s="38">
        <f>SUM(G61:G64)</f>
        <v>0</v>
      </c>
      <c r="H65" s="85">
        <f>SUM(H61:H64)</f>
        <v>0</v>
      </c>
      <c r="I65" s="85"/>
      <c r="J65" s="85"/>
      <c r="K65" s="41"/>
    </row>
    <row r="66" spans="1:11" ht="15.75" hidden="1" x14ac:dyDescent="0.2">
      <c r="A66" s="74" t="s">
        <v>39</v>
      </c>
      <c r="B66" s="80" t="s">
        <v>33</v>
      </c>
      <c r="C66" s="79" t="s">
        <v>20</v>
      </c>
      <c r="D66" s="36" t="s">
        <v>24</v>
      </c>
      <c r="E66" s="10">
        <f>F66+G66+H66+I66+J66</f>
        <v>2302560</v>
      </c>
      <c r="F66" s="39">
        <v>767520</v>
      </c>
      <c r="G66" s="39">
        <v>767520</v>
      </c>
      <c r="H66" s="86">
        <v>767520</v>
      </c>
      <c r="I66" s="86"/>
      <c r="J66" s="86"/>
      <c r="K66" s="41"/>
    </row>
    <row r="67" spans="1:11" ht="47.25" hidden="1" x14ac:dyDescent="0.25">
      <c r="A67" s="75"/>
      <c r="B67" s="80"/>
      <c r="C67" s="80"/>
      <c r="D67" s="3" t="s">
        <v>25</v>
      </c>
      <c r="E67" s="10">
        <f t="shared" si="3"/>
        <v>0</v>
      </c>
      <c r="F67" s="39">
        <v>0</v>
      </c>
      <c r="G67" s="37">
        <v>0</v>
      </c>
      <c r="H67" s="81">
        <v>0</v>
      </c>
      <c r="I67" s="81"/>
      <c r="J67" s="81"/>
      <c r="K67" s="41"/>
    </row>
    <row r="68" spans="1:11" ht="31.5" hidden="1" x14ac:dyDescent="0.2">
      <c r="A68" s="75"/>
      <c r="B68" s="80"/>
      <c r="C68" s="80"/>
      <c r="D68" s="36" t="s">
        <v>26</v>
      </c>
      <c r="E68" s="10">
        <f>F68+G68+H68+I68+J68</f>
        <v>1296000</v>
      </c>
      <c r="F68" s="39">
        <v>432000</v>
      </c>
      <c r="G68" s="37">
        <v>432000</v>
      </c>
      <c r="H68" s="81">
        <v>432000</v>
      </c>
      <c r="I68" s="81"/>
      <c r="J68" s="81"/>
      <c r="K68" s="41"/>
    </row>
    <row r="69" spans="1:11" ht="31.5" hidden="1" x14ac:dyDescent="0.25">
      <c r="A69" s="75"/>
      <c r="B69" s="80"/>
      <c r="C69" s="80"/>
      <c r="D69" s="3" t="s">
        <v>27</v>
      </c>
      <c r="E69" s="10">
        <f t="shared" si="3"/>
        <v>0</v>
      </c>
      <c r="F69" s="39">
        <v>0</v>
      </c>
      <c r="G69" s="37">
        <v>0</v>
      </c>
      <c r="H69" s="81">
        <v>0</v>
      </c>
      <c r="I69" s="81"/>
      <c r="J69" s="81"/>
      <c r="K69" s="41"/>
    </row>
    <row r="70" spans="1:11" ht="31.5" hidden="1" x14ac:dyDescent="0.2">
      <c r="A70" s="75"/>
      <c r="B70" s="80"/>
      <c r="C70" s="80"/>
      <c r="D70" s="36" t="s">
        <v>28</v>
      </c>
      <c r="E70" s="10">
        <f>SUM(E66:E69)</f>
        <v>3598560</v>
      </c>
      <c r="F70" s="7">
        <f>SUM(F66:F69)</f>
        <v>1199520</v>
      </c>
      <c r="G70" s="38">
        <f>SUM(G66:G69)</f>
        <v>1199520</v>
      </c>
      <c r="H70" s="85">
        <f>SUM(H66:H69)</f>
        <v>1199520</v>
      </c>
      <c r="I70" s="85"/>
      <c r="J70" s="85"/>
      <c r="K70" s="41"/>
    </row>
    <row r="71" spans="1:11" ht="31.5" hidden="1" customHeight="1" x14ac:dyDescent="0.2">
      <c r="A71" s="74" t="s">
        <v>41</v>
      </c>
      <c r="B71" s="76" t="s">
        <v>45</v>
      </c>
      <c r="C71" s="79" t="s">
        <v>20</v>
      </c>
      <c r="D71" s="35" t="s">
        <v>43</v>
      </c>
      <c r="E71" s="10">
        <f>SUM(F71+G71+H71)</f>
        <v>4324000</v>
      </c>
      <c r="F71" s="8">
        <v>4324000</v>
      </c>
      <c r="G71" s="37">
        <v>0</v>
      </c>
      <c r="H71" s="81">
        <v>0</v>
      </c>
      <c r="I71" s="81"/>
      <c r="J71" s="81"/>
      <c r="K71" s="41"/>
    </row>
    <row r="72" spans="1:11" ht="47.25" hidden="1" x14ac:dyDescent="0.2">
      <c r="A72" s="75"/>
      <c r="B72" s="77"/>
      <c r="C72" s="80"/>
      <c r="D72" s="35" t="s">
        <v>42</v>
      </c>
      <c r="E72" s="10">
        <f t="shared" ref="E72" si="4">SUM(F72+G72+H72)</f>
        <v>276000</v>
      </c>
      <c r="F72" s="8">
        <v>276000</v>
      </c>
      <c r="G72" s="37">
        <v>0</v>
      </c>
      <c r="H72" s="81">
        <v>0</v>
      </c>
      <c r="I72" s="81"/>
      <c r="J72" s="81"/>
      <c r="K72" s="41"/>
    </row>
    <row r="73" spans="1:11" ht="36.75" hidden="1" customHeight="1" x14ac:dyDescent="0.2">
      <c r="A73" s="75"/>
      <c r="B73" s="78"/>
      <c r="C73" s="80"/>
      <c r="D73" s="35" t="s">
        <v>28</v>
      </c>
      <c r="E73" s="10">
        <f>SUM(F73+G73+H73)</f>
        <v>4600000</v>
      </c>
      <c r="F73" s="9">
        <f>SUM(F71+F72)</f>
        <v>4600000</v>
      </c>
      <c r="G73" s="38">
        <f>SUM(G71:G72)</f>
        <v>0</v>
      </c>
      <c r="H73" s="85">
        <v>0</v>
      </c>
      <c r="I73" s="85"/>
      <c r="J73" s="85"/>
      <c r="K73" s="41"/>
    </row>
    <row r="74" spans="1:11" ht="32.25" hidden="1" customHeight="1" x14ac:dyDescent="0.2">
      <c r="A74" s="74" t="s">
        <v>51</v>
      </c>
      <c r="B74" s="76" t="s">
        <v>52</v>
      </c>
      <c r="C74" s="79" t="s">
        <v>20</v>
      </c>
      <c r="D74" s="35" t="s">
        <v>43</v>
      </c>
      <c r="E74" s="10">
        <f>SUM(F74+G74+H74)</f>
        <v>0</v>
      </c>
      <c r="F74" s="8">
        <v>0</v>
      </c>
      <c r="G74" s="37">
        <v>0</v>
      </c>
      <c r="H74" s="81">
        <v>0</v>
      </c>
      <c r="I74" s="81"/>
      <c r="J74" s="81"/>
      <c r="K74" s="41"/>
    </row>
    <row r="75" spans="1:11" ht="47.25" hidden="1" x14ac:dyDescent="0.2">
      <c r="A75" s="75"/>
      <c r="B75" s="77"/>
      <c r="C75" s="80"/>
      <c r="D75" s="35" t="s">
        <v>42</v>
      </c>
      <c r="E75" s="10">
        <f t="shared" ref="E75" si="5">SUM(F75+G75+H75)</f>
        <v>0</v>
      </c>
      <c r="F75" s="8">
        <v>0</v>
      </c>
      <c r="G75" s="37">
        <v>0</v>
      </c>
      <c r="H75" s="81">
        <v>0</v>
      </c>
      <c r="I75" s="81"/>
      <c r="J75" s="81"/>
      <c r="K75" s="41"/>
    </row>
    <row r="76" spans="1:11" ht="31.5" hidden="1" x14ac:dyDescent="0.2">
      <c r="A76" s="75"/>
      <c r="B76" s="78"/>
      <c r="C76" s="80"/>
      <c r="D76" s="35" t="s">
        <v>28</v>
      </c>
      <c r="E76" s="10">
        <f>SUM(F76+G76+H76)</f>
        <v>0</v>
      </c>
      <c r="F76" s="9">
        <f>SUM(F74+F75)</f>
        <v>0</v>
      </c>
      <c r="G76" s="38">
        <f>SUM(G74:G75)</f>
        <v>0</v>
      </c>
      <c r="H76" s="82">
        <f>SUM(H74:J75)</f>
        <v>0</v>
      </c>
      <c r="I76" s="83"/>
      <c r="J76" s="84"/>
      <c r="K76" s="41"/>
    </row>
    <row r="77" spans="1:11" ht="32.25" hidden="1" customHeight="1" x14ac:dyDescent="0.2">
      <c r="A77" s="74" t="s">
        <v>53</v>
      </c>
      <c r="B77" s="76" t="s">
        <v>55</v>
      </c>
      <c r="C77" s="79" t="s">
        <v>20</v>
      </c>
      <c r="D77" s="35" t="s">
        <v>43</v>
      </c>
      <c r="E77" s="10">
        <f>SUM(F77+G77+H77)</f>
        <v>106211</v>
      </c>
      <c r="F77" s="8">
        <v>28153</v>
      </c>
      <c r="G77" s="37">
        <v>39029</v>
      </c>
      <c r="H77" s="81">
        <v>39029</v>
      </c>
      <c r="I77" s="81"/>
      <c r="J77" s="81"/>
      <c r="K77" s="41"/>
    </row>
    <row r="78" spans="1:11" ht="47.25" hidden="1" x14ac:dyDescent="0.2">
      <c r="A78" s="75"/>
      <c r="B78" s="77"/>
      <c r="C78" s="80"/>
      <c r="D78" s="35" t="s">
        <v>42</v>
      </c>
      <c r="E78" s="10">
        <f t="shared" ref="E78" si="6">SUM(F78+G78+H78)</f>
        <v>1668089</v>
      </c>
      <c r="F78" s="8">
        <v>441747</v>
      </c>
      <c r="G78" s="37">
        <v>613171</v>
      </c>
      <c r="H78" s="81">
        <v>613171</v>
      </c>
      <c r="I78" s="81"/>
      <c r="J78" s="81"/>
      <c r="K78" s="41"/>
    </row>
    <row r="79" spans="1:11" ht="31.5" hidden="1" x14ac:dyDescent="0.2">
      <c r="A79" s="75"/>
      <c r="B79" s="78"/>
      <c r="C79" s="80"/>
      <c r="D79" s="35" t="s">
        <v>28</v>
      </c>
      <c r="E79" s="10">
        <f>SUM(F79+G79+H79)</f>
        <v>1774300</v>
      </c>
      <c r="F79" s="9">
        <f>SUM(F77+F78)</f>
        <v>469900</v>
      </c>
      <c r="G79" s="38">
        <f>SUM(G77:G78)</f>
        <v>652200</v>
      </c>
      <c r="H79" s="82">
        <f>SUM(H77:J78)</f>
        <v>652200</v>
      </c>
      <c r="I79" s="83"/>
      <c r="J79" s="84"/>
      <c r="K79" s="41"/>
    </row>
    <row r="80" spans="1:11" ht="32.25" hidden="1" customHeight="1" x14ac:dyDescent="0.2">
      <c r="A80" s="74" t="s">
        <v>54</v>
      </c>
      <c r="B80" s="76" t="s">
        <v>56</v>
      </c>
      <c r="C80" s="79" t="s">
        <v>20</v>
      </c>
      <c r="D80" s="35" t="s">
        <v>43</v>
      </c>
      <c r="E80" s="10">
        <f>SUM(F80+G80+H80)</f>
        <v>152067.01999999999</v>
      </c>
      <c r="F80" s="8">
        <v>49867.02</v>
      </c>
      <c r="G80" s="37">
        <v>59800</v>
      </c>
      <c r="H80" s="81">
        <v>42400</v>
      </c>
      <c r="I80" s="81"/>
      <c r="J80" s="81"/>
      <c r="K80" s="41"/>
    </row>
    <row r="81" spans="1:11" ht="47.25" hidden="1" x14ac:dyDescent="0.2">
      <c r="A81" s="75"/>
      <c r="B81" s="77"/>
      <c r="C81" s="80"/>
      <c r="D81" s="35" t="s">
        <v>42</v>
      </c>
      <c r="E81" s="10">
        <f t="shared" ref="E81" si="7">SUM(F81+G81+H81)</f>
        <v>2383650</v>
      </c>
      <c r="F81" s="8">
        <v>781250</v>
      </c>
      <c r="G81" s="37">
        <v>937500</v>
      </c>
      <c r="H81" s="81">
        <v>664900</v>
      </c>
      <c r="I81" s="81"/>
      <c r="J81" s="81"/>
      <c r="K81" s="41"/>
    </row>
    <row r="82" spans="1:11" ht="31.5" hidden="1" x14ac:dyDescent="0.2">
      <c r="A82" s="75"/>
      <c r="B82" s="78"/>
      <c r="C82" s="80"/>
      <c r="D82" s="35" t="s">
        <v>28</v>
      </c>
      <c r="E82" s="10">
        <f>SUM(F82+G82+H82)</f>
        <v>2535717.02</v>
      </c>
      <c r="F82" s="9">
        <f>F80+F81</f>
        <v>831117.02</v>
      </c>
      <c r="G82" s="38">
        <f>SUM(G80:G81)</f>
        <v>997300</v>
      </c>
      <c r="H82" s="82">
        <f>SUM(H80:J81)</f>
        <v>707300</v>
      </c>
      <c r="I82" s="83"/>
      <c r="J82" s="84"/>
      <c r="K82" s="41"/>
    </row>
    <row r="83" spans="1:11" ht="31.5" hidden="1" x14ac:dyDescent="0.2">
      <c r="A83" s="74" t="s">
        <v>57</v>
      </c>
      <c r="B83" s="76" t="s">
        <v>58</v>
      </c>
      <c r="C83" s="79" t="s">
        <v>20</v>
      </c>
      <c r="D83" s="35" t="s">
        <v>43</v>
      </c>
      <c r="E83" s="10">
        <f t="shared" ref="E83:E98" si="8">SUM(F83+G83+H83)</f>
        <v>0</v>
      </c>
      <c r="F83" s="8">
        <v>0</v>
      </c>
      <c r="G83" s="37">
        <v>0</v>
      </c>
      <c r="H83" s="81">
        <v>0</v>
      </c>
      <c r="I83" s="81"/>
      <c r="J83" s="81"/>
      <c r="K83" s="41"/>
    </row>
    <row r="84" spans="1:11" ht="47.25" hidden="1" x14ac:dyDescent="0.2">
      <c r="A84" s="75"/>
      <c r="B84" s="77"/>
      <c r="C84" s="80"/>
      <c r="D84" s="35" t="s">
        <v>69</v>
      </c>
      <c r="E84" s="10">
        <f t="shared" si="8"/>
        <v>63745920</v>
      </c>
      <c r="F84" s="8">
        <v>21404880</v>
      </c>
      <c r="G84" s="37">
        <v>21170520</v>
      </c>
      <c r="H84" s="81">
        <v>21170520</v>
      </c>
      <c r="I84" s="81"/>
      <c r="J84" s="81"/>
      <c r="K84" s="41"/>
    </row>
    <row r="85" spans="1:11" ht="31.5" hidden="1" x14ac:dyDescent="0.2">
      <c r="A85" s="75"/>
      <c r="B85" s="78"/>
      <c r="C85" s="80"/>
      <c r="D85" s="35" t="s">
        <v>28</v>
      </c>
      <c r="E85" s="10">
        <f t="shared" si="8"/>
        <v>63745920</v>
      </c>
      <c r="F85" s="9">
        <f t="shared" ref="F85" si="9">SUM(F83+F84)</f>
        <v>21404880</v>
      </c>
      <c r="G85" s="38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41"/>
    </row>
    <row r="86" spans="1:11" ht="32.25" customHeight="1" x14ac:dyDescent="0.2">
      <c r="A86" s="74" t="s">
        <v>59</v>
      </c>
      <c r="B86" s="76" t="s">
        <v>60</v>
      </c>
      <c r="C86" s="79" t="s">
        <v>20</v>
      </c>
      <c r="D86" s="35" t="s">
        <v>43</v>
      </c>
      <c r="E86" s="10">
        <f t="shared" si="8"/>
        <v>2209423.1399999997</v>
      </c>
      <c r="F86" s="8">
        <v>727228.09</v>
      </c>
      <c r="G86" s="37">
        <v>729572.79</v>
      </c>
      <c r="H86" s="81">
        <v>752622.26</v>
      </c>
      <c r="I86" s="81"/>
      <c r="J86" s="81"/>
      <c r="K86" s="41"/>
    </row>
    <row r="87" spans="1:11" ht="45.75" customHeight="1" x14ac:dyDescent="0.2">
      <c r="A87" s="74"/>
      <c r="B87" s="77"/>
      <c r="C87" s="79"/>
      <c r="D87" s="35" t="s">
        <v>70</v>
      </c>
      <c r="E87" s="10">
        <f t="shared" si="8"/>
        <v>2772006.86</v>
      </c>
      <c r="F87" s="8">
        <v>912358.08</v>
      </c>
      <c r="G87" s="37">
        <v>915477.16</v>
      </c>
      <c r="H87" s="81">
        <v>944171.62</v>
      </c>
      <c r="I87" s="81"/>
      <c r="J87" s="81"/>
      <c r="K87" s="41"/>
    </row>
    <row r="88" spans="1:11" ht="47.25" x14ac:dyDescent="0.2">
      <c r="A88" s="75"/>
      <c r="B88" s="77"/>
      <c r="C88" s="80"/>
      <c r="D88" s="35" t="s">
        <v>25</v>
      </c>
      <c r="E88" s="10">
        <f t="shared" si="8"/>
        <v>31842972.140000001</v>
      </c>
      <c r="F88" s="8">
        <v>10480881.92</v>
      </c>
      <c r="G88" s="37">
        <v>10515179.84</v>
      </c>
      <c r="H88" s="81">
        <v>10846910.380000001</v>
      </c>
      <c r="I88" s="81"/>
      <c r="J88" s="81"/>
      <c r="K88" s="41"/>
    </row>
    <row r="89" spans="1:11" ht="31.5" x14ac:dyDescent="0.2">
      <c r="A89" s="75"/>
      <c r="B89" s="78"/>
      <c r="C89" s="80"/>
      <c r="D89" s="35" t="s">
        <v>28</v>
      </c>
      <c r="E89" s="10">
        <f t="shared" si="8"/>
        <v>36824402.140000001</v>
      </c>
      <c r="F89" s="9">
        <f>SUM(F86+F88+F87)</f>
        <v>12120468.09</v>
      </c>
      <c r="G89" s="38">
        <f t="shared" ref="G89" si="12">SUM(G86:G88)</f>
        <v>12160229.789999999</v>
      </c>
      <c r="H89" s="82">
        <f t="shared" ref="H89" si="13">SUM(H86:J88)</f>
        <v>12543704.260000002</v>
      </c>
      <c r="I89" s="83"/>
      <c r="J89" s="84"/>
      <c r="K89" s="41"/>
    </row>
    <row r="90" spans="1:11" ht="31.5" hidden="1" x14ac:dyDescent="0.2">
      <c r="A90" s="74" t="s">
        <v>61</v>
      </c>
      <c r="B90" s="76" t="s">
        <v>62</v>
      </c>
      <c r="C90" s="79" t="s">
        <v>20</v>
      </c>
      <c r="D90" s="35" t="s">
        <v>43</v>
      </c>
      <c r="E90" s="10">
        <f t="shared" si="8"/>
        <v>1432200</v>
      </c>
      <c r="F90" s="8">
        <v>1432200</v>
      </c>
      <c r="G90" s="37">
        <v>0</v>
      </c>
      <c r="H90" s="81">
        <v>0</v>
      </c>
      <c r="I90" s="81"/>
      <c r="J90" s="81"/>
      <c r="K90" s="41"/>
    </row>
    <row r="91" spans="1:11" ht="47.25" hidden="1" x14ac:dyDescent="0.2">
      <c r="A91" s="75"/>
      <c r="B91" s="77"/>
      <c r="C91" s="80"/>
      <c r="D91" s="35" t="s">
        <v>42</v>
      </c>
      <c r="E91" s="10">
        <f t="shared" si="8"/>
        <v>0</v>
      </c>
      <c r="F91" s="8">
        <v>0</v>
      </c>
      <c r="G91" s="37">
        <v>0</v>
      </c>
      <c r="H91" s="81">
        <v>0</v>
      </c>
      <c r="I91" s="81"/>
      <c r="J91" s="81"/>
      <c r="K91" s="41"/>
    </row>
    <row r="92" spans="1:11" ht="32.25" hidden="1" customHeight="1" x14ac:dyDescent="0.2">
      <c r="A92" s="75"/>
      <c r="B92" s="78"/>
      <c r="C92" s="80"/>
      <c r="D92" s="35" t="s">
        <v>28</v>
      </c>
      <c r="E92" s="10">
        <f t="shared" si="8"/>
        <v>1432200</v>
      </c>
      <c r="F92" s="9">
        <f t="shared" ref="F92" si="14">SUM(F90+F91)</f>
        <v>1432200</v>
      </c>
      <c r="G92" s="38">
        <f t="shared" ref="G92" si="15">SUM(G90:G91)</f>
        <v>0</v>
      </c>
      <c r="H92" s="82">
        <f t="shared" ref="H92" si="16">SUM(H90:J91)</f>
        <v>0</v>
      </c>
      <c r="I92" s="83"/>
      <c r="J92" s="84"/>
      <c r="K92" s="41"/>
    </row>
    <row r="93" spans="1:11" ht="31.5" hidden="1" x14ac:dyDescent="0.2">
      <c r="A93" s="74" t="s">
        <v>64</v>
      </c>
      <c r="B93" s="76" t="s">
        <v>65</v>
      </c>
      <c r="C93" s="79" t="s">
        <v>20</v>
      </c>
      <c r="D93" s="35" t="s">
        <v>43</v>
      </c>
      <c r="E93" s="10">
        <f t="shared" si="8"/>
        <v>0</v>
      </c>
      <c r="F93" s="8">
        <v>0</v>
      </c>
      <c r="G93" s="37">
        <v>0</v>
      </c>
      <c r="H93" s="81">
        <v>0</v>
      </c>
      <c r="I93" s="81"/>
      <c r="J93" s="81"/>
      <c r="K93" s="41"/>
    </row>
    <row r="94" spans="1:11" ht="47.25" hidden="1" x14ac:dyDescent="0.2">
      <c r="A94" s="75"/>
      <c r="B94" s="77"/>
      <c r="C94" s="80"/>
      <c r="D94" s="35" t="s">
        <v>42</v>
      </c>
      <c r="E94" s="10">
        <f t="shared" si="8"/>
        <v>0</v>
      </c>
      <c r="F94" s="8">
        <v>0</v>
      </c>
      <c r="G94" s="37">
        <v>0</v>
      </c>
      <c r="H94" s="81">
        <v>0</v>
      </c>
      <c r="I94" s="81"/>
      <c r="J94" s="81"/>
      <c r="K94" s="41"/>
    </row>
    <row r="95" spans="1:11" ht="31.5" hidden="1" x14ac:dyDescent="0.2">
      <c r="A95" s="75"/>
      <c r="B95" s="78"/>
      <c r="C95" s="80"/>
      <c r="D95" s="35" t="s">
        <v>28</v>
      </c>
      <c r="E95" s="10">
        <f t="shared" si="8"/>
        <v>0</v>
      </c>
      <c r="F95" s="9">
        <f t="shared" ref="F95" si="17">SUM(F93+F94)</f>
        <v>0</v>
      </c>
      <c r="G95" s="38">
        <f t="shared" ref="G95" si="18">SUM(G93:G94)</f>
        <v>0</v>
      </c>
      <c r="H95" s="82">
        <f t="shared" ref="H95" si="19">SUM(H93:J94)</f>
        <v>0</v>
      </c>
      <c r="I95" s="83"/>
      <c r="J95" s="84"/>
      <c r="K95" s="41"/>
    </row>
    <row r="96" spans="1:11" ht="31.5" hidden="1" x14ac:dyDescent="0.2">
      <c r="A96" s="74" t="s">
        <v>66</v>
      </c>
      <c r="B96" s="76" t="s">
        <v>67</v>
      </c>
      <c r="C96" s="79" t="s">
        <v>20</v>
      </c>
      <c r="D96" s="35" t="s">
        <v>43</v>
      </c>
      <c r="E96" s="10">
        <f t="shared" si="8"/>
        <v>0</v>
      </c>
      <c r="F96" s="8">
        <v>0</v>
      </c>
      <c r="G96" s="37">
        <v>0</v>
      </c>
      <c r="H96" s="81">
        <v>0</v>
      </c>
      <c r="I96" s="81"/>
      <c r="J96" s="81"/>
      <c r="K96" s="41"/>
    </row>
    <row r="97" spans="1:11" ht="47.25" hidden="1" x14ac:dyDescent="0.2">
      <c r="A97" s="75"/>
      <c r="B97" s="77"/>
      <c r="C97" s="80"/>
      <c r="D97" s="35" t="s">
        <v>42</v>
      </c>
      <c r="E97" s="10">
        <f t="shared" si="8"/>
        <v>0</v>
      </c>
      <c r="F97" s="8">
        <v>0</v>
      </c>
      <c r="G97" s="37">
        <v>0</v>
      </c>
      <c r="H97" s="81">
        <v>0</v>
      </c>
      <c r="I97" s="81"/>
      <c r="J97" s="81"/>
      <c r="K97" s="41"/>
    </row>
    <row r="98" spans="1:11" ht="31.5" hidden="1" x14ac:dyDescent="0.2">
      <c r="A98" s="75"/>
      <c r="B98" s="78"/>
      <c r="C98" s="80"/>
      <c r="D98" s="35" t="s">
        <v>28</v>
      </c>
      <c r="E98" s="10">
        <f t="shared" si="8"/>
        <v>0</v>
      </c>
      <c r="F98" s="9">
        <f t="shared" ref="F98" si="20">SUM(F96+F97)</f>
        <v>0</v>
      </c>
      <c r="G98" s="38">
        <f t="shared" ref="G98" si="21">SUM(G96:G97)</f>
        <v>0</v>
      </c>
      <c r="H98" s="82">
        <f t="shared" ref="H98" si="22">SUM(H96:J97)</f>
        <v>0</v>
      </c>
      <c r="I98" s="83"/>
      <c r="J98" s="84"/>
      <c r="K98" s="41"/>
    </row>
    <row r="102" spans="1:11" ht="18.75" x14ac:dyDescent="0.2">
      <c r="B102" s="47" t="s">
        <v>71</v>
      </c>
      <c r="C102" s="48"/>
      <c r="D102" s="47" t="s">
        <v>72</v>
      </c>
    </row>
    <row r="106" spans="1:11" ht="32.25" customHeight="1" x14ac:dyDescent="0.2"/>
    <row r="111" spans="1:11" ht="32.25" customHeight="1" x14ac:dyDescent="0.2"/>
    <row r="116" ht="32.25" customHeight="1" x14ac:dyDescent="0.2"/>
    <row r="121" ht="16.5" customHeight="1" x14ac:dyDescent="0.2"/>
    <row r="126" ht="32.25" customHeight="1" x14ac:dyDescent="0.2"/>
    <row r="131" ht="32.25" customHeight="1" x14ac:dyDescent="0.2"/>
    <row r="135" ht="30.75" customHeight="1" x14ac:dyDescent="0.2"/>
    <row r="136" ht="73.5" customHeight="1" x14ac:dyDescent="0.2"/>
  </sheetData>
  <mergeCells count="169">
    <mergeCell ref="A6:A10"/>
    <mergeCell ref="B6:B10"/>
    <mergeCell ref="C6:C10"/>
    <mergeCell ref="H6:J6"/>
    <mergeCell ref="H7:J7"/>
    <mergeCell ref="H8:J8"/>
    <mergeCell ref="H9:J9"/>
    <mergeCell ref="H10:J10"/>
    <mergeCell ref="B2:K2"/>
    <mergeCell ref="A3:K3"/>
    <mergeCell ref="A4:A5"/>
    <mergeCell ref="B4:B5"/>
    <mergeCell ref="C4:C5"/>
    <mergeCell ref="D4:D5"/>
    <mergeCell ref="E4:J4"/>
    <mergeCell ref="K4:K5"/>
    <mergeCell ref="H5:J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90:A92"/>
    <mergeCell ref="B90:B92"/>
    <mergeCell ref="C90:C92"/>
    <mergeCell ref="H90:J90"/>
    <mergeCell ref="H91:J91"/>
    <mergeCell ref="H92:J92"/>
    <mergeCell ref="A86:A89"/>
    <mergeCell ref="B86:B89"/>
    <mergeCell ref="C86:C89"/>
    <mergeCell ref="H86:J86"/>
    <mergeCell ref="H87:J87"/>
    <mergeCell ref="H88:J88"/>
    <mergeCell ref="H89:J89"/>
    <mergeCell ref="A96:A98"/>
    <mergeCell ref="B96:B98"/>
    <mergeCell ref="C96:C98"/>
    <mergeCell ref="H96:J96"/>
    <mergeCell ref="H97:J97"/>
    <mergeCell ref="H98:J98"/>
    <mergeCell ref="A93:A95"/>
    <mergeCell ref="B93:B95"/>
    <mergeCell ref="C93:C95"/>
    <mergeCell ref="H93:J93"/>
    <mergeCell ref="H94:J94"/>
    <mergeCell ref="H95:J95"/>
  </mergeCells>
  <pageMargins left="0.15748031496062992" right="0.15748031496062992" top="0.27559055118110237" bottom="0.19685039370078741" header="0.31496062992125984" footer="0.15748031496062992"/>
  <pageSetup paperSize="9" scale="82" orientation="landscape" r:id="rId1"/>
  <rowBreaks count="1" manualBreakCount="1">
    <brk id="5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04" sqref="B104:D104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42" customHeight="1" x14ac:dyDescent="0.2">
      <c r="A2" s="1" t="s">
        <v>0</v>
      </c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51" t="s">
        <v>18</v>
      </c>
      <c r="F5" s="51" t="s">
        <v>46</v>
      </c>
      <c r="G5" s="51" t="s">
        <v>63</v>
      </c>
      <c r="H5" s="112" t="s">
        <v>68</v>
      </c>
      <c r="I5" s="112"/>
      <c r="J5" s="112"/>
      <c r="K5" s="112" t="s">
        <v>0</v>
      </c>
    </row>
    <row r="6" spans="1:11" ht="38.25" hidden="1" customHeight="1" x14ac:dyDescent="0.2">
      <c r="A6" s="95" t="s">
        <v>0</v>
      </c>
      <c r="B6" s="99" t="s">
        <v>44</v>
      </c>
      <c r="C6" s="91" t="s">
        <v>20</v>
      </c>
      <c r="D6" s="49" t="s">
        <v>7</v>
      </c>
      <c r="E6" s="10">
        <f>F6+G6+H6+I6+J6</f>
        <v>1107651312.3</v>
      </c>
      <c r="F6" s="50">
        <f>F11+F16+F21+F26+F31+F36+F36+F41+F46+F51+F56+F61+F66+F72+F75+F78+F81+F84+F90+F87+F93+F96</f>
        <v>396955381.30000001</v>
      </c>
      <c r="G6" s="50">
        <f>G11+G16+G26+G36+G46+G66+G31+G72+G75+G78+G81+G84+G87</f>
        <v>355219400</v>
      </c>
      <c r="H6" s="102">
        <f>H11+H16+H26+H36+H46+H66+H31+H81+H78+H75+H84+H87</f>
        <v>355476531</v>
      </c>
      <c r="I6" s="102"/>
      <c r="J6" s="102"/>
      <c r="K6" s="4" t="s">
        <v>0</v>
      </c>
    </row>
    <row r="7" spans="1:11" ht="43.35" hidden="1" customHeight="1" x14ac:dyDescent="0.2">
      <c r="A7" s="92"/>
      <c r="B7" s="89"/>
      <c r="C7" s="91"/>
      <c r="D7" s="49" t="s">
        <v>8</v>
      </c>
      <c r="E7" s="10">
        <f>F7+G7+H7+I7+J7</f>
        <v>0</v>
      </c>
      <c r="F7" s="50">
        <v>0</v>
      </c>
      <c r="G7" s="50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hidden="1" customHeight="1" x14ac:dyDescent="0.2">
      <c r="A8" s="92"/>
      <c r="B8" s="89"/>
      <c r="C8" s="91"/>
      <c r="D8" s="49" t="s">
        <v>9</v>
      </c>
      <c r="E8" s="10">
        <f>F8+G8+H8+I8+J8</f>
        <v>380206301.34000003</v>
      </c>
      <c r="F8" s="50">
        <f>F13+F23+F33+F43+F53+F63+F68+F71+F28+F38+F48+F58+F74+F77+F80+F89+F92+F95</f>
        <v>147676446.12</v>
      </c>
      <c r="G8" s="50">
        <f>G13+G23+G33+G43+G53+G63+G68+G71+G28+G38+G48+G58+G74+G77+G80</f>
        <v>115447750.22</v>
      </c>
      <c r="H8" s="103">
        <f>H13+H18+H23+H28+H33+H38+H43+H48+H53+H58+H63+H68++H71+H74+H77+H80</f>
        <v>117082105</v>
      </c>
      <c r="I8" s="104"/>
      <c r="J8" s="105"/>
      <c r="K8" s="4" t="s">
        <v>0</v>
      </c>
    </row>
    <row r="9" spans="1:11" ht="28.9" hidden="1" customHeight="1" x14ac:dyDescent="0.2">
      <c r="A9" s="92"/>
      <c r="B9" s="89"/>
      <c r="C9" s="91"/>
      <c r="D9" s="49" t="s">
        <v>10</v>
      </c>
      <c r="E9" s="10">
        <v>0</v>
      </c>
      <c r="F9" s="50">
        <v>0</v>
      </c>
      <c r="G9" s="50">
        <v>0</v>
      </c>
      <c r="H9" s="102">
        <v>0</v>
      </c>
      <c r="I9" s="102"/>
      <c r="J9" s="102"/>
      <c r="K9" s="4" t="s">
        <v>0</v>
      </c>
    </row>
    <row r="10" spans="1:11" ht="14.45" hidden="1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1487857613.6400001</v>
      </c>
      <c r="F10" s="6">
        <f>SUM(F6:F9)</f>
        <v>544631827.42000008</v>
      </c>
      <c r="G10" s="6">
        <f>G6+G8</f>
        <v>470667150.22000003</v>
      </c>
      <c r="H10" s="106">
        <f>SUM(H6:H9)</f>
        <v>472558636</v>
      </c>
      <c r="I10" s="107"/>
      <c r="J10" s="108"/>
      <c r="K10" s="5" t="s">
        <v>0</v>
      </c>
    </row>
    <row r="11" spans="1:11" ht="54" hidden="1" customHeight="1" x14ac:dyDescent="0.2">
      <c r="A11" s="95" t="s">
        <v>12</v>
      </c>
      <c r="B11" s="99" t="s">
        <v>19</v>
      </c>
      <c r="C11" s="91" t="s">
        <v>20</v>
      </c>
      <c r="D11" s="49" t="s">
        <v>7</v>
      </c>
      <c r="E11" s="10">
        <f t="shared" si="0"/>
        <v>0</v>
      </c>
      <c r="F11" s="53">
        <v>0</v>
      </c>
      <c r="G11" s="56">
        <v>0</v>
      </c>
      <c r="H11" s="102">
        <v>0</v>
      </c>
      <c r="I11" s="102"/>
      <c r="J11" s="102"/>
      <c r="K11" s="4"/>
    </row>
    <row r="12" spans="1:11" ht="43.35" hidden="1" customHeight="1" x14ac:dyDescent="0.2">
      <c r="A12" s="92"/>
      <c r="B12" s="89"/>
      <c r="C12" s="91"/>
      <c r="D12" s="49" t="s">
        <v>8</v>
      </c>
      <c r="E12" s="10">
        <f t="shared" si="0"/>
        <v>0</v>
      </c>
      <c r="F12" s="56">
        <v>0</v>
      </c>
      <c r="G12" s="56">
        <v>0</v>
      </c>
      <c r="H12" s="86">
        <v>0</v>
      </c>
      <c r="I12" s="86"/>
      <c r="J12" s="86"/>
      <c r="K12" s="4"/>
    </row>
    <row r="13" spans="1:11" ht="28.9" hidden="1" customHeight="1" x14ac:dyDescent="0.2">
      <c r="A13" s="92"/>
      <c r="B13" s="89"/>
      <c r="C13" s="91"/>
      <c r="D13" s="49" t="s">
        <v>9</v>
      </c>
      <c r="E13" s="10">
        <f>F13+G13+H13</f>
        <v>59467838.819999993</v>
      </c>
      <c r="F13" s="56">
        <v>26850019.699999999</v>
      </c>
      <c r="G13" s="54">
        <v>17027942.82</v>
      </c>
      <c r="H13" s="100">
        <v>15589876.300000001</v>
      </c>
      <c r="I13" s="100"/>
      <c r="J13" s="100"/>
      <c r="K13" s="4"/>
    </row>
    <row r="14" spans="1:11" ht="28.9" hidden="1" customHeight="1" x14ac:dyDescent="0.2">
      <c r="A14" s="92"/>
      <c r="B14" s="89"/>
      <c r="C14" s="91"/>
      <c r="D14" s="49" t="s">
        <v>10</v>
      </c>
      <c r="E14" s="10">
        <f t="shared" si="0"/>
        <v>0</v>
      </c>
      <c r="F14" s="56">
        <v>0</v>
      </c>
      <c r="G14" s="54">
        <v>0</v>
      </c>
      <c r="H14" s="81">
        <v>0</v>
      </c>
      <c r="I14" s="81"/>
      <c r="J14" s="81"/>
      <c r="K14" s="4"/>
    </row>
    <row r="15" spans="1:11" ht="25.5" hidden="1" customHeight="1" x14ac:dyDescent="0.2">
      <c r="A15" s="92"/>
      <c r="B15" s="89"/>
      <c r="C15" s="91"/>
      <c r="D15" s="2" t="s">
        <v>11</v>
      </c>
      <c r="E15" s="10">
        <f>F15+G15+H15+I15+J15</f>
        <v>59467838.819999993</v>
      </c>
      <c r="F15" s="10">
        <f>SUM(F11:F14)</f>
        <v>26850019.699999999</v>
      </c>
      <c r="G15" s="55">
        <f>SUM(G11:G14)</f>
        <v>17027942.82</v>
      </c>
      <c r="H15" s="101">
        <f>SUM(H11:H14)</f>
        <v>15589876.300000001</v>
      </c>
      <c r="I15" s="101"/>
      <c r="J15" s="101"/>
      <c r="K15" s="5"/>
    </row>
    <row r="16" spans="1:11" ht="54" hidden="1" customHeight="1" x14ac:dyDescent="0.2">
      <c r="A16" s="95" t="s">
        <v>13</v>
      </c>
      <c r="B16" s="99" t="s">
        <v>21</v>
      </c>
      <c r="C16" s="91" t="s">
        <v>20</v>
      </c>
      <c r="D16" s="49" t="s">
        <v>7</v>
      </c>
      <c r="E16" s="10">
        <f t="shared" si="0"/>
        <v>350185000</v>
      </c>
      <c r="F16" s="53">
        <v>123057200</v>
      </c>
      <c r="G16" s="53">
        <v>113563900</v>
      </c>
      <c r="H16" s="100">
        <v>113563900</v>
      </c>
      <c r="I16" s="100"/>
      <c r="J16" s="100"/>
      <c r="K16" s="4"/>
    </row>
    <row r="17" spans="1:11" ht="43.35" hidden="1" customHeight="1" x14ac:dyDescent="0.2">
      <c r="A17" s="92"/>
      <c r="B17" s="89"/>
      <c r="C17" s="91"/>
      <c r="D17" s="49" t="s">
        <v>8</v>
      </c>
      <c r="E17" s="10">
        <f t="shared" si="0"/>
        <v>0</v>
      </c>
      <c r="F17" s="56">
        <v>0</v>
      </c>
      <c r="G17" s="54">
        <v>0</v>
      </c>
      <c r="H17" s="81">
        <v>0</v>
      </c>
      <c r="I17" s="81"/>
      <c r="J17" s="81"/>
      <c r="K17" s="4"/>
    </row>
    <row r="18" spans="1:11" ht="28.9" hidden="1" customHeight="1" x14ac:dyDescent="0.2">
      <c r="A18" s="92"/>
      <c r="B18" s="89"/>
      <c r="C18" s="91"/>
      <c r="D18" s="49" t="s">
        <v>9</v>
      </c>
      <c r="E18" s="10">
        <f t="shared" si="0"/>
        <v>0</v>
      </c>
      <c r="F18" s="56">
        <v>0</v>
      </c>
      <c r="G18" s="54">
        <v>0</v>
      </c>
      <c r="H18" s="100">
        <v>0</v>
      </c>
      <c r="I18" s="100"/>
      <c r="J18" s="100"/>
      <c r="K18" s="4"/>
    </row>
    <row r="19" spans="1:11" ht="28.9" hidden="1" customHeight="1" x14ac:dyDescent="0.2">
      <c r="A19" s="92"/>
      <c r="B19" s="89"/>
      <c r="C19" s="91"/>
      <c r="D19" s="49" t="s">
        <v>10</v>
      </c>
      <c r="E19" s="10">
        <f t="shared" si="0"/>
        <v>0</v>
      </c>
      <c r="F19" s="56">
        <v>0</v>
      </c>
      <c r="G19" s="54">
        <v>0</v>
      </c>
      <c r="H19" s="81">
        <v>0</v>
      </c>
      <c r="I19" s="81"/>
      <c r="J19" s="81"/>
      <c r="K19" s="4"/>
    </row>
    <row r="20" spans="1:11" ht="25.5" hidden="1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55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hidden="1" customHeight="1" x14ac:dyDescent="0.2">
      <c r="A21" s="90" t="s">
        <v>14</v>
      </c>
      <c r="B21" s="96" t="s">
        <v>22</v>
      </c>
      <c r="C21" s="91" t="s">
        <v>20</v>
      </c>
      <c r="D21" s="49" t="s">
        <v>7</v>
      </c>
      <c r="E21" s="10">
        <f t="shared" si="0"/>
        <v>0</v>
      </c>
      <c r="F21" s="56">
        <v>0</v>
      </c>
      <c r="G21" s="54">
        <v>0</v>
      </c>
      <c r="H21" s="81">
        <v>0</v>
      </c>
      <c r="I21" s="81"/>
      <c r="J21" s="81"/>
      <c r="K21" s="97" t="s">
        <v>40</v>
      </c>
    </row>
    <row r="22" spans="1:11" ht="43.35" hidden="1" customHeight="1" x14ac:dyDescent="0.2">
      <c r="A22" s="92"/>
      <c r="B22" s="96"/>
      <c r="C22" s="91"/>
      <c r="D22" s="49" t="s">
        <v>8</v>
      </c>
      <c r="E22" s="10">
        <f t="shared" si="0"/>
        <v>0</v>
      </c>
      <c r="F22" s="56">
        <v>0</v>
      </c>
      <c r="G22" s="54">
        <v>0</v>
      </c>
      <c r="H22" s="81">
        <v>0</v>
      </c>
      <c r="I22" s="81"/>
      <c r="J22" s="81"/>
      <c r="K22" s="98"/>
    </row>
    <row r="23" spans="1:11" ht="28.9" hidden="1" customHeight="1" x14ac:dyDescent="0.2">
      <c r="A23" s="92"/>
      <c r="B23" s="96"/>
      <c r="C23" s="91"/>
      <c r="D23" s="49" t="s">
        <v>9</v>
      </c>
      <c r="E23" s="10">
        <f>F23+G23+H23+I23+J23</f>
        <v>98699340</v>
      </c>
      <c r="F23" s="56">
        <v>45166470</v>
      </c>
      <c r="G23" s="54">
        <v>27033070</v>
      </c>
      <c r="H23" s="81">
        <v>26499800</v>
      </c>
      <c r="I23" s="81"/>
      <c r="J23" s="81"/>
      <c r="K23" s="98"/>
    </row>
    <row r="24" spans="1:11" ht="28.9" hidden="1" customHeight="1" x14ac:dyDescent="0.2">
      <c r="A24" s="92"/>
      <c r="B24" s="96"/>
      <c r="C24" s="91"/>
      <c r="D24" s="49" t="s">
        <v>10</v>
      </c>
      <c r="E24" s="10">
        <f t="shared" si="0"/>
        <v>0</v>
      </c>
      <c r="F24" s="56">
        <v>0</v>
      </c>
      <c r="G24" s="54">
        <v>0</v>
      </c>
      <c r="H24" s="81">
        <v>0</v>
      </c>
      <c r="I24" s="81"/>
      <c r="J24" s="81"/>
      <c r="K24" s="98"/>
    </row>
    <row r="25" spans="1:11" ht="29.25" hidden="1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57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hidden="1" customHeight="1" x14ac:dyDescent="0.2">
      <c r="A26" s="95">
        <v>2</v>
      </c>
      <c r="B26" s="80" t="s">
        <v>23</v>
      </c>
      <c r="C26" s="91" t="s">
        <v>20</v>
      </c>
      <c r="D26" s="49" t="s">
        <v>7</v>
      </c>
      <c r="E26" s="10">
        <f>F26+G26+H26+I26+J26</f>
        <v>615317600</v>
      </c>
      <c r="F26" s="56">
        <v>223607200</v>
      </c>
      <c r="G26" s="56">
        <v>195855200</v>
      </c>
      <c r="H26" s="86">
        <v>195855200</v>
      </c>
      <c r="I26" s="86"/>
      <c r="J26" s="86"/>
      <c r="K26" s="4"/>
    </row>
    <row r="27" spans="1:11" ht="43.35" hidden="1" customHeight="1" x14ac:dyDescent="0.2">
      <c r="A27" s="92"/>
      <c r="B27" s="93"/>
      <c r="C27" s="91"/>
      <c r="D27" s="49" t="s">
        <v>8</v>
      </c>
      <c r="E27" s="10">
        <f t="shared" si="0"/>
        <v>0</v>
      </c>
      <c r="F27" s="56">
        <v>0</v>
      </c>
      <c r="G27" s="54">
        <v>0</v>
      </c>
      <c r="H27" s="81">
        <v>0</v>
      </c>
      <c r="I27" s="81"/>
      <c r="J27" s="81"/>
      <c r="K27" s="4"/>
    </row>
    <row r="28" spans="1:11" ht="28.9" hidden="1" customHeight="1" x14ac:dyDescent="0.2">
      <c r="A28" s="92"/>
      <c r="B28" s="93"/>
      <c r="C28" s="91"/>
      <c r="D28" s="49" t="s">
        <v>9</v>
      </c>
      <c r="E28" s="10">
        <f t="shared" si="0"/>
        <v>0</v>
      </c>
      <c r="F28" s="56">
        <v>0</v>
      </c>
      <c r="G28" s="54">
        <v>0</v>
      </c>
      <c r="H28" s="81">
        <v>0</v>
      </c>
      <c r="I28" s="81"/>
      <c r="J28" s="81"/>
      <c r="K28" s="4"/>
    </row>
    <row r="29" spans="1:11" ht="28.9" hidden="1" customHeight="1" x14ac:dyDescent="0.2">
      <c r="A29" s="92"/>
      <c r="B29" s="93"/>
      <c r="C29" s="91"/>
      <c r="D29" s="49" t="s">
        <v>10</v>
      </c>
      <c r="E29" s="54">
        <v>0</v>
      </c>
      <c r="F29" s="56">
        <v>0</v>
      </c>
      <c r="G29" s="54">
        <v>0</v>
      </c>
      <c r="H29" s="81">
        <v>0</v>
      </c>
      <c r="I29" s="81"/>
      <c r="J29" s="81"/>
      <c r="K29" s="4"/>
    </row>
    <row r="30" spans="1:11" ht="27.75" hidden="1" customHeight="1" x14ac:dyDescent="0.2">
      <c r="A30" s="92"/>
      <c r="B30" s="93"/>
      <c r="C30" s="91"/>
      <c r="D30" s="2" t="s">
        <v>11</v>
      </c>
      <c r="E30" s="59">
        <f>F30+G30+H30+I30+J30</f>
        <v>615317600</v>
      </c>
      <c r="F30" s="6">
        <f>SUM(F26:F29)</f>
        <v>223607200</v>
      </c>
      <c r="G30" s="57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hidden="1" customHeight="1" x14ac:dyDescent="0.2">
      <c r="A31" s="88" t="s">
        <v>15</v>
      </c>
      <c r="B31" s="79" t="s">
        <v>50</v>
      </c>
      <c r="C31" s="91" t="s">
        <v>20</v>
      </c>
      <c r="D31" s="49" t="s">
        <v>7</v>
      </c>
      <c r="E31" s="10">
        <f>F31+G31+H31+I31</f>
        <v>16588800</v>
      </c>
      <c r="F31" s="56">
        <v>5529600</v>
      </c>
      <c r="G31" s="54">
        <v>5529600</v>
      </c>
      <c r="H31" s="81">
        <v>5529600</v>
      </c>
      <c r="I31" s="81"/>
      <c r="J31" s="81"/>
      <c r="K31" s="4"/>
    </row>
    <row r="32" spans="1:11" ht="43.35" hidden="1" customHeight="1" x14ac:dyDescent="0.2">
      <c r="A32" s="92"/>
      <c r="B32" s="93"/>
      <c r="C32" s="91"/>
      <c r="D32" s="49" t="s">
        <v>8</v>
      </c>
      <c r="E32" s="10">
        <f>F32+G32+H32+I32</f>
        <v>0</v>
      </c>
      <c r="F32" s="56">
        <v>0</v>
      </c>
      <c r="G32" s="54">
        <v>0</v>
      </c>
      <c r="H32" s="81">
        <v>0</v>
      </c>
      <c r="I32" s="81"/>
      <c r="J32" s="81"/>
      <c r="K32" s="4"/>
    </row>
    <row r="33" spans="1:11" ht="28.9" hidden="1" customHeight="1" x14ac:dyDescent="0.2">
      <c r="A33" s="92"/>
      <c r="B33" s="93"/>
      <c r="C33" s="91"/>
      <c r="D33" s="49" t="s">
        <v>9</v>
      </c>
      <c r="E33" s="10">
        <f>F33+G33+H33+I33</f>
        <v>0</v>
      </c>
      <c r="F33" s="56">
        <v>0</v>
      </c>
      <c r="G33" s="54">
        <v>0</v>
      </c>
      <c r="H33" s="81">
        <v>0</v>
      </c>
      <c r="I33" s="81"/>
      <c r="J33" s="81"/>
      <c r="K33" s="4"/>
    </row>
    <row r="34" spans="1:11" ht="28.5" hidden="1" customHeight="1" x14ac:dyDescent="0.2">
      <c r="A34" s="92"/>
      <c r="B34" s="93"/>
      <c r="C34" s="91"/>
      <c r="D34" s="49" t="s">
        <v>10</v>
      </c>
      <c r="E34" s="10">
        <f>F34+G34+H34+I34</f>
        <v>0</v>
      </c>
      <c r="F34" s="54">
        <v>0</v>
      </c>
      <c r="G34" s="54">
        <v>0</v>
      </c>
      <c r="H34" s="81">
        <v>0</v>
      </c>
      <c r="I34" s="81"/>
      <c r="J34" s="81"/>
      <c r="K34" s="4"/>
    </row>
    <row r="35" spans="1:11" ht="15.75" hidden="1" customHeight="1" x14ac:dyDescent="0.2">
      <c r="A35" s="92"/>
      <c r="B35" s="93"/>
      <c r="C35" s="91"/>
      <c r="D35" s="2" t="s">
        <v>11</v>
      </c>
      <c r="E35" s="59">
        <f>F35+G35+H35+I35+J35</f>
        <v>16588800</v>
      </c>
      <c r="F35" s="6">
        <f>SUM(F31:F34)</f>
        <v>5529600</v>
      </c>
      <c r="G35" s="57">
        <f>SUM(G31:G34)</f>
        <v>5529600</v>
      </c>
      <c r="H35" s="94">
        <f>SUM(H31:H34)</f>
        <v>5529600</v>
      </c>
      <c r="I35" s="94"/>
      <c r="J35" s="94"/>
      <c r="K35" s="5"/>
    </row>
    <row r="36" spans="1:11" ht="57.6" hidden="1" customHeight="1" x14ac:dyDescent="0.2">
      <c r="A36" s="90" t="s">
        <v>16</v>
      </c>
      <c r="B36" s="79" t="s">
        <v>47</v>
      </c>
      <c r="C36" s="91" t="s">
        <v>20</v>
      </c>
      <c r="D36" s="49" t="s">
        <v>7</v>
      </c>
      <c r="E36" s="10">
        <f>F36+G36+H36+I36+J36</f>
        <v>0</v>
      </c>
      <c r="F36" s="56">
        <v>0</v>
      </c>
      <c r="G36" s="56">
        <v>0</v>
      </c>
      <c r="H36" s="86">
        <v>0</v>
      </c>
      <c r="I36" s="86"/>
      <c r="J36" s="86"/>
      <c r="K36" s="52"/>
    </row>
    <row r="37" spans="1:11" ht="43.35" hidden="1" customHeight="1" x14ac:dyDescent="0.2">
      <c r="A37" s="89"/>
      <c r="B37" s="80"/>
      <c r="C37" s="91"/>
      <c r="D37" s="49" t="s">
        <v>8</v>
      </c>
      <c r="E37" s="10">
        <f t="shared" ref="E37:E44" si="1">F37+G37+H37+I37</f>
        <v>0</v>
      </c>
      <c r="F37" s="56">
        <v>0</v>
      </c>
      <c r="G37" s="54">
        <v>0</v>
      </c>
      <c r="H37" s="81">
        <v>0</v>
      </c>
      <c r="I37" s="81"/>
      <c r="J37" s="81"/>
      <c r="K37" s="52"/>
    </row>
    <row r="38" spans="1:11" ht="28.9" hidden="1" customHeight="1" x14ac:dyDescent="0.2">
      <c r="A38" s="89"/>
      <c r="B38" s="80"/>
      <c r="C38" s="91"/>
      <c r="D38" s="49" t="s">
        <v>9</v>
      </c>
      <c r="E38" s="10">
        <f t="shared" si="1"/>
        <v>183305776</v>
      </c>
      <c r="F38" s="56">
        <v>59483010</v>
      </c>
      <c r="G38" s="54">
        <v>60291415</v>
      </c>
      <c r="H38" s="81">
        <v>63531351</v>
      </c>
      <c r="I38" s="81"/>
      <c r="J38" s="81"/>
      <c r="K38" s="52"/>
    </row>
    <row r="39" spans="1:11" ht="28.9" hidden="1" customHeight="1" x14ac:dyDescent="0.2">
      <c r="A39" s="89"/>
      <c r="B39" s="80"/>
      <c r="C39" s="91"/>
      <c r="D39" s="49" t="s">
        <v>10</v>
      </c>
      <c r="E39" s="10">
        <f t="shared" si="1"/>
        <v>0</v>
      </c>
      <c r="F39" s="56">
        <v>0</v>
      </c>
      <c r="G39" s="54">
        <v>0</v>
      </c>
      <c r="H39" s="81">
        <v>0</v>
      </c>
      <c r="I39" s="81"/>
      <c r="J39" s="81"/>
      <c r="K39" s="52"/>
    </row>
    <row r="40" spans="1:11" ht="14.45" hidden="1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57">
        <f>SUM(G36:G39)</f>
        <v>60291415</v>
      </c>
      <c r="H40" s="85">
        <f>SUM(H36:H39)</f>
        <v>63531351</v>
      </c>
      <c r="I40" s="85"/>
      <c r="J40" s="85"/>
      <c r="K40" s="52"/>
    </row>
    <row r="41" spans="1:11" ht="13.5" hidden="1" customHeight="1" x14ac:dyDescent="0.2">
      <c r="A41" s="88" t="s">
        <v>34</v>
      </c>
      <c r="B41" s="80" t="s">
        <v>29</v>
      </c>
      <c r="C41" s="80" t="s">
        <v>20</v>
      </c>
      <c r="D41" s="60" t="s">
        <v>24</v>
      </c>
      <c r="E41" s="10">
        <f t="shared" si="1"/>
        <v>0</v>
      </c>
      <c r="F41" s="56">
        <v>0</v>
      </c>
      <c r="G41" s="54"/>
      <c r="H41" s="81">
        <v>0</v>
      </c>
      <c r="I41" s="81"/>
      <c r="J41" s="81"/>
      <c r="K41" s="52"/>
    </row>
    <row r="42" spans="1:11" ht="47.25" hidden="1" x14ac:dyDescent="0.25">
      <c r="A42" s="89"/>
      <c r="B42" s="80"/>
      <c r="C42" s="80"/>
      <c r="D42" s="3" t="s">
        <v>25</v>
      </c>
      <c r="E42" s="10">
        <f t="shared" si="1"/>
        <v>0</v>
      </c>
      <c r="F42" s="56">
        <v>0</v>
      </c>
      <c r="G42" s="54">
        <v>0</v>
      </c>
      <c r="H42" s="81">
        <v>0</v>
      </c>
      <c r="I42" s="81"/>
      <c r="J42" s="81"/>
      <c r="K42" s="52"/>
    </row>
    <row r="43" spans="1:11" ht="31.5" hidden="1" x14ac:dyDescent="0.2">
      <c r="A43" s="89"/>
      <c r="B43" s="80"/>
      <c r="C43" s="80"/>
      <c r="D43" s="60" t="s">
        <v>26</v>
      </c>
      <c r="E43" s="10">
        <f>F43+G43+H43+I43+J43</f>
        <v>22939950</v>
      </c>
      <c r="F43" s="56">
        <v>7005800</v>
      </c>
      <c r="G43" s="54">
        <v>7843580</v>
      </c>
      <c r="H43" s="81">
        <v>8090570</v>
      </c>
      <c r="I43" s="81"/>
      <c r="J43" s="81"/>
      <c r="K43" s="52"/>
    </row>
    <row r="44" spans="1:11" ht="31.5" hidden="1" x14ac:dyDescent="0.25">
      <c r="A44" s="89"/>
      <c r="B44" s="80"/>
      <c r="C44" s="80"/>
      <c r="D44" s="3" t="s">
        <v>27</v>
      </c>
      <c r="E44" s="10">
        <f t="shared" si="1"/>
        <v>0</v>
      </c>
      <c r="F44" s="56">
        <v>0</v>
      </c>
      <c r="G44" s="54">
        <v>0</v>
      </c>
      <c r="H44" s="81">
        <v>0</v>
      </c>
      <c r="I44" s="81"/>
      <c r="J44" s="81"/>
      <c r="K44" s="52"/>
    </row>
    <row r="45" spans="1:11" ht="21.75" hidden="1" customHeight="1" x14ac:dyDescent="0.2">
      <c r="A45" s="89"/>
      <c r="B45" s="80"/>
      <c r="C45" s="80"/>
      <c r="D45" s="60" t="s">
        <v>28</v>
      </c>
      <c r="E45" s="10">
        <f>F45+G45+H45+I45+J45</f>
        <v>22939950</v>
      </c>
      <c r="F45" s="7">
        <f>SUM(F41:F44)</f>
        <v>7005800</v>
      </c>
      <c r="G45" s="57">
        <f>SUM(G41:G44)</f>
        <v>7843580</v>
      </c>
      <c r="H45" s="85">
        <f>SUM(H41:H44)</f>
        <v>8090570</v>
      </c>
      <c r="I45" s="85"/>
      <c r="J45" s="85"/>
      <c r="K45" s="52"/>
    </row>
    <row r="46" spans="1:11" ht="15.75" hidden="1" x14ac:dyDescent="0.2">
      <c r="A46" s="74" t="s">
        <v>35</v>
      </c>
      <c r="B46" s="80" t="s">
        <v>30</v>
      </c>
      <c r="C46" s="80" t="s">
        <v>20</v>
      </c>
      <c r="D46" s="60" t="s">
        <v>24</v>
      </c>
      <c r="E46" s="10">
        <f>F46+G46+H46+I46+J46</f>
        <v>14169195</v>
      </c>
      <c r="F46" s="54">
        <v>4723065</v>
      </c>
      <c r="G46" s="54">
        <v>4723065</v>
      </c>
      <c r="H46" s="81">
        <v>4723065</v>
      </c>
      <c r="I46" s="81"/>
      <c r="J46" s="81"/>
      <c r="K46" s="52"/>
    </row>
    <row r="47" spans="1:11" ht="47.25" hidden="1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56">
        <v>0</v>
      </c>
      <c r="G47" s="54">
        <v>0</v>
      </c>
      <c r="H47" s="81">
        <v>0</v>
      </c>
      <c r="I47" s="81"/>
      <c r="J47" s="81"/>
      <c r="K47" s="52"/>
    </row>
    <row r="48" spans="1:11" ht="31.5" hidden="1" x14ac:dyDescent="0.2">
      <c r="A48" s="75"/>
      <c r="B48" s="80"/>
      <c r="C48" s="80"/>
      <c r="D48" s="60" t="s">
        <v>26</v>
      </c>
      <c r="E48" s="10">
        <f t="shared" si="2"/>
        <v>0</v>
      </c>
      <c r="F48" s="56">
        <v>0</v>
      </c>
      <c r="G48" s="54">
        <v>0</v>
      </c>
      <c r="H48" s="81">
        <v>0</v>
      </c>
      <c r="I48" s="81"/>
      <c r="J48" s="81"/>
      <c r="K48" s="52"/>
    </row>
    <row r="49" spans="1:11" ht="31.5" hidden="1" x14ac:dyDescent="0.25">
      <c r="A49" s="75"/>
      <c r="B49" s="80"/>
      <c r="C49" s="80"/>
      <c r="D49" s="3" t="s">
        <v>27</v>
      </c>
      <c r="E49" s="10">
        <f t="shared" si="2"/>
        <v>0</v>
      </c>
      <c r="F49" s="56">
        <v>0</v>
      </c>
      <c r="G49" s="54">
        <v>0</v>
      </c>
      <c r="H49" s="81">
        <v>0</v>
      </c>
      <c r="I49" s="81"/>
      <c r="J49" s="81"/>
      <c r="K49" s="52"/>
    </row>
    <row r="50" spans="1:11" ht="31.5" hidden="1" x14ac:dyDescent="0.2">
      <c r="A50" s="75"/>
      <c r="B50" s="80"/>
      <c r="C50" s="80"/>
      <c r="D50" s="60" t="s">
        <v>28</v>
      </c>
      <c r="E50" s="10">
        <f>F50+G50+H50+I50+J50</f>
        <v>14169195</v>
      </c>
      <c r="F50" s="7">
        <f>SUM(F46:F49)</f>
        <v>4723065</v>
      </c>
      <c r="G50" s="57">
        <f>SUM(G46:G49)</f>
        <v>4723065</v>
      </c>
      <c r="H50" s="85">
        <f>SUM(H46:H49)</f>
        <v>4723065</v>
      </c>
      <c r="I50" s="85"/>
      <c r="J50" s="85"/>
      <c r="K50" s="52"/>
    </row>
    <row r="51" spans="1:11" ht="15.75" hidden="1" x14ac:dyDescent="0.2">
      <c r="A51" s="74" t="s">
        <v>36</v>
      </c>
      <c r="B51" s="80" t="s">
        <v>31</v>
      </c>
      <c r="C51" s="80" t="s">
        <v>20</v>
      </c>
      <c r="D51" s="60" t="s">
        <v>24</v>
      </c>
      <c r="E51" s="10">
        <f t="shared" si="2"/>
        <v>0</v>
      </c>
      <c r="F51" s="56">
        <v>0</v>
      </c>
      <c r="G51" s="54">
        <v>0</v>
      </c>
      <c r="H51" s="81">
        <v>0</v>
      </c>
      <c r="I51" s="81"/>
      <c r="J51" s="81"/>
      <c r="K51" s="52"/>
    </row>
    <row r="52" spans="1:11" ht="47.25" hidden="1" x14ac:dyDescent="0.25">
      <c r="A52" s="75"/>
      <c r="B52" s="80"/>
      <c r="C52" s="80"/>
      <c r="D52" s="3" t="s">
        <v>25</v>
      </c>
      <c r="E52" s="10">
        <f t="shared" si="2"/>
        <v>0</v>
      </c>
      <c r="F52" s="56">
        <v>0</v>
      </c>
      <c r="G52" s="54">
        <v>0</v>
      </c>
      <c r="H52" s="81">
        <v>0</v>
      </c>
      <c r="I52" s="81"/>
      <c r="J52" s="81"/>
      <c r="K52" s="52"/>
    </row>
    <row r="53" spans="1:11" ht="31.5" hidden="1" x14ac:dyDescent="0.2">
      <c r="A53" s="75"/>
      <c r="B53" s="80"/>
      <c r="C53" s="80"/>
      <c r="D53" s="60" t="s">
        <v>26</v>
      </c>
      <c r="E53" s="10">
        <f>F53+G53+H53+I53+J53</f>
        <v>7932260</v>
      </c>
      <c r="F53" s="56">
        <v>2550340</v>
      </c>
      <c r="G53" s="54">
        <v>2627260</v>
      </c>
      <c r="H53" s="81">
        <v>2754660</v>
      </c>
      <c r="I53" s="81"/>
      <c r="J53" s="81"/>
      <c r="K53" s="52"/>
    </row>
    <row r="54" spans="1:11" ht="31.5" hidden="1" x14ac:dyDescent="0.25">
      <c r="A54" s="75"/>
      <c r="B54" s="80"/>
      <c r="C54" s="80"/>
      <c r="D54" s="3" t="s">
        <v>27</v>
      </c>
      <c r="E54" s="10">
        <f t="shared" si="2"/>
        <v>0</v>
      </c>
      <c r="F54" s="56">
        <v>0</v>
      </c>
      <c r="G54" s="54">
        <v>0</v>
      </c>
      <c r="H54" s="81">
        <v>0</v>
      </c>
      <c r="I54" s="81"/>
      <c r="J54" s="81"/>
      <c r="K54" s="52"/>
    </row>
    <row r="55" spans="1:11" ht="31.5" hidden="1" x14ac:dyDescent="0.2">
      <c r="A55" s="75"/>
      <c r="B55" s="80"/>
      <c r="C55" s="80"/>
      <c r="D55" s="60" t="s">
        <v>28</v>
      </c>
      <c r="E55" s="10">
        <f>F55+G55+H55+I55+J55</f>
        <v>7932260</v>
      </c>
      <c r="F55" s="7">
        <f>SUM(F51:F54)</f>
        <v>2550340</v>
      </c>
      <c r="G55" s="57">
        <f>SUM(G51:G54)</f>
        <v>2627260</v>
      </c>
      <c r="H55" s="85">
        <f>SUM(H51:H54)</f>
        <v>2754660</v>
      </c>
      <c r="I55" s="85"/>
      <c r="J55" s="85"/>
      <c r="K55" s="52"/>
    </row>
    <row r="56" spans="1:11" ht="31.5" hidden="1" customHeight="1" x14ac:dyDescent="0.2">
      <c r="A56" s="74" t="s">
        <v>37</v>
      </c>
      <c r="B56" s="80" t="s">
        <v>32</v>
      </c>
      <c r="C56" s="80" t="s">
        <v>20</v>
      </c>
      <c r="D56" s="60" t="s">
        <v>24</v>
      </c>
      <c r="E56" s="10">
        <f t="shared" ref="E56:E69" si="3">F56+G56+H56+I56</f>
        <v>0</v>
      </c>
      <c r="F56" s="56">
        <v>0</v>
      </c>
      <c r="G56" s="54">
        <v>0</v>
      </c>
      <c r="H56" s="81">
        <v>0</v>
      </c>
      <c r="I56" s="81"/>
      <c r="J56" s="81"/>
      <c r="K56" s="52"/>
    </row>
    <row r="57" spans="1:11" ht="47.25" hidden="1" x14ac:dyDescent="0.25">
      <c r="A57" s="75"/>
      <c r="B57" s="80"/>
      <c r="C57" s="80"/>
      <c r="D57" s="3" t="s">
        <v>25</v>
      </c>
      <c r="E57" s="10">
        <f t="shared" si="3"/>
        <v>0</v>
      </c>
      <c r="F57" s="56">
        <v>0</v>
      </c>
      <c r="G57" s="54">
        <v>0</v>
      </c>
      <c r="H57" s="81">
        <v>0</v>
      </c>
      <c r="I57" s="81"/>
      <c r="J57" s="81"/>
      <c r="K57" s="52"/>
    </row>
    <row r="58" spans="1:11" ht="31.5" hidden="1" x14ac:dyDescent="0.2">
      <c r="A58" s="75"/>
      <c r="B58" s="80"/>
      <c r="C58" s="80"/>
      <c r="D58" s="60" t="s">
        <v>26</v>
      </c>
      <c r="E58" s="10">
        <f>F58+G58+H58+I58+J58</f>
        <v>300000</v>
      </c>
      <c r="F58" s="56">
        <v>100000</v>
      </c>
      <c r="G58" s="54">
        <v>100000</v>
      </c>
      <c r="H58" s="81">
        <v>100000</v>
      </c>
      <c r="I58" s="81"/>
      <c r="J58" s="81"/>
      <c r="K58" s="52"/>
    </row>
    <row r="59" spans="1:11" ht="31.5" hidden="1" x14ac:dyDescent="0.25">
      <c r="A59" s="75"/>
      <c r="B59" s="80"/>
      <c r="C59" s="80"/>
      <c r="D59" s="3" t="s">
        <v>27</v>
      </c>
      <c r="E59" s="10">
        <f t="shared" si="3"/>
        <v>0</v>
      </c>
      <c r="F59" s="56">
        <v>0</v>
      </c>
      <c r="G59" s="54">
        <v>0</v>
      </c>
      <c r="H59" s="81">
        <v>0</v>
      </c>
      <c r="I59" s="81"/>
      <c r="J59" s="81"/>
      <c r="K59" s="52"/>
    </row>
    <row r="60" spans="1:11" ht="31.5" hidden="1" x14ac:dyDescent="0.2">
      <c r="A60" s="75"/>
      <c r="B60" s="80"/>
      <c r="C60" s="80"/>
      <c r="D60" s="60" t="s">
        <v>28</v>
      </c>
      <c r="E60" s="10">
        <f>F60+G60+H60+I60+J60</f>
        <v>300000</v>
      </c>
      <c r="F60" s="7">
        <f>SUM(F56:F59)</f>
        <v>100000</v>
      </c>
      <c r="G60" s="57">
        <f>SUM(G56:G59)</f>
        <v>100000</v>
      </c>
      <c r="H60" s="85">
        <f>SUM(H56:H59)</f>
        <v>100000</v>
      </c>
      <c r="I60" s="85"/>
      <c r="J60" s="85"/>
      <c r="K60" s="52"/>
    </row>
    <row r="61" spans="1:11" ht="15.75" hidden="1" x14ac:dyDescent="0.2">
      <c r="A61" s="74" t="s">
        <v>38</v>
      </c>
      <c r="B61" s="87" t="s">
        <v>48</v>
      </c>
      <c r="C61" s="80" t="s">
        <v>20</v>
      </c>
      <c r="D61" s="60" t="s">
        <v>24</v>
      </c>
      <c r="E61" s="10">
        <f t="shared" si="3"/>
        <v>0</v>
      </c>
      <c r="F61" s="56">
        <v>0</v>
      </c>
      <c r="G61" s="54">
        <v>0</v>
      </c>
      <c r="H61" s="81">
        <v>0</v>
      </c>
      <c r="I61" s="81"/>
      <c r="J61" s="81"/>
      <c r="K61" s="52"/>
    </row>
    <row r="62" spans="1:11" ht="47.25" hidden="1" x14ac:dyDescent="0.25">
      <c r="A62" s="75"/>
      <c r="B62" s="87"/>
      <c r="C62" s="80"/>
      <c r="D62" s="3" t="s">
        <v>25</v>
      </c>
      <c r="E62" s="10">
        <f t="shared" si="3"/>
        <v>0</v>
      </c>
      <c r="F62" s="56">
        <v>0</v>
      </c>
      <c r="G62" s="54">
        <v>0</v>
      </c>
      <c r="H62" s="81">
        <v>0</v>
      </c>
      <c r="I62" s="81"/>
      <c r="J62" s="81"/>
      <c r="K62" s="52"/>
    </row>
    <row r="63" spans="1:11" ht="31.5" hidden="1" x14ac:dyDescent="0.2">
      <c r="A63" s="75"/>
      <c r="B63" s="87"/>
      <c r="C63" s="80"/>
      <c r="D63" s="60" t="s">
        <v>26</v>
      </c>
      <c r="E63" s="10">
        <f>F63+G63+H63+I63</f>
        <v>0</v>
      </c>
      <c r="F63" s="56">
        <v>0</v>
      </c>
      <c r="G63" s="54">
        <v>0</v>
      </c>
      <c r="H63" s="81">
        <v>0</v>
      </c>
      <c r="I63" s="81"/>
      <c r="J63" s="81"/>
      <c r="K63" s="52"/>
    </row>
    <row r="64" spans="1:11" ht="31.5" hidden="1" x14ac:dyDescent="0.25">
      <c r="A64" s="75"/>
      <c r="B64" s="87"/>
      <c r="C64" s="80"/>
      <c r="D64" s="3" t="s">
        <v>27</v>
      </c>
      <c r="E64" s="10">
        <f t="shared" si="3"/>
        <v>0</v>
      </c>
      <c r="F64" s="56">
        <v>0</v>
      </c>
      <c r="G64" s="54">
        <v>0</v>
      </c>
      <c r="H64" s="81">
        <v>0</v>
      </c>
      <c r="I64" s="81"/>
      <c r="J64" s="81"/>
      <c r="K64" s="52"/>
    </row>
    <row r="65" spans="1:11" ht="31.5" hidden="1" x14ac:dyDescent="0.2">
      <c r="A65" s="75"/>
      <c r="B65" s="87"/>
      <c r="C65" s="80"/>
      <c r="D65" s="60" t="s">
        <v>28</v>
      </c>
      <c r="E65" s="10">
        <f>F65+G65+H65+I65</f>
        <v>0</v>
      </c>
      <c r="F65" s="7">
        <f>SUM(F61:F64)</f>
        <v>0</v>
      </c>
      <c r="G65" s="57">
        <f>SUM(G61:G64)</f>
        <v>0</v>
      </c>
      <c r="H65" s="85">
        <f>SUM(H61:H64)</f>
        <v>0</v>
      </c>
      <c r="I65" s="85"/>
      <c r="J65" s="85"/>
      <c r="K65" s="52"/>
    </row>
    <row r="66" spans="1:11" ht="15.75" x14ac:dyDescent="0.2">
      <c r="A66" s="74" t="s">
        <v>39</v>
      </c>
      <c r="B66" s="80" t="s">
        <v>33</v>
      </c>
      <c r="C66" s="79" t="s">
        <v>20</v>
      </c>
      <c r="D66" s="60" t="s">
        <v>24</v>
      </c>
      <c r="E66" s="10">
        <f>F66+G66+H66+I66+J66</f>
        <v>2302560</v>
      </c>
      <c r="F66" s="56">
        <v>767520</v>
      </c>
      <c r="G66" s="56">
        <v>767520</v>
      </c>
      <c r="H66" s="86">
        <v>767520</v>
      </c>
      <c r="I66" s="86"/>
      <c r="J66" s="86"/>
      <c r="K66" s="52"/>
    </row>
    <row r="67" spans="1:11" ht="47.25" x14ac:dyDescent="0.25">
      <c r="A67" s="75"/>
      <c r="B67" s="80"/>
      <c r="C67" s="80"/>
      <c r="D67" s="3" t="s">
        <v>25</v>
      </c>
      <c r="E67" s="10">
        <f t="shared" si="3"/>
        <v>0</v>
      </c>
      <c r="F67" s="56">
        <v>0</v>
      </c>
      <c r="G67" s="54">
        <v>0</v>
      </c>
      <c r="H67" s="81">
        <v>0</v>
      </c>
      <c r="I67" s="81"/>
      <c r="J67" s="81"/>
      <c r="K67" s="52"/>
    </row>
    <row r="68" spans="1:11" ht="31.5" x14ac:dyDescent="0.2">
      <c r="A68" s="75"/>
      <c r="B68" s="80"/>
      <c r="C68" s="80"/>
      <c r="D68" s="60" t="s">
        <v>26</v>
      </c>
      <c r="E68" s="10">
        <f>F68+G68+H68+I68+J68</f>
        <v>1295190</v>
      </c>
      <c r="F68" s="56">
        <v>431730</v>
      </c>
      <c r="G68" s="54">
        <v>431730</v>
      </c>
      <c r="H68" s="81">
        <v>431730</v>
      </c>
      <c r="I68" s="81"/>
      <c r="J68" s="81"/>
      <c r="K68" s="52"/>
    </row>
    <row r="69" spans="1:11" ht="31.5" x14ac:dyDescent="0.25">
      <c r="A69" s="75"/>
      <c r="B69" s="80"/>
      <c r="C69" s="80"/>
      <c r="D69" s="3" t="s">
        <v>27</v>
      </c>
      <c r="E69" s="10">
        <f t="shared" si="3"/>
        <v>0</v>
      </c>
      <c r="F69" s="56">
        <v>0</v>
      </c>
      <c r="G69" s="54">
        <v>0</v>
      </c>
      <c r="H69" s="81">
        <v>0</v>
      </c>
      <c r="I69" s="81"/>
      <c r="J69" s="81"/>
      <c r="K69" s="52"/>
    </row>
    <row r="70" spans="1:11" ht="31.5" x14ac:dyDescent="0.2">
      <c r="A70" s="75"/>
      <c r="B70" s="80"/>
      <c r="C70" s="80"/>
      <c r="D70" s="60" t="s">
        <v>28</v>
      </c>
      <c r="E70" s="10">
        <f>SUM(E66:E69)</f>
        <v>3597750</v>
      </c>
      <c r="F70" s="7">
        <f>SUM(F66:F69)</f>
        <v>1199250</v>
      </c>
      <c r="G70" s="57">
        <f>SUM(G66:G69)</f>
        <v>1199250</v>
      </c>
      <c r="H70" s="85">
        <f>SUM(H66:H69)</f>
        <v>1199250</v>
      </c>
      <c r="I70" s="85"/>
      <c r="J70" s="85"/>
      <c r="K70" s="52"/>
    </row>
    <row r="71" spans="1:11" ht="31.5" hidden="1" customHeight="1" x14ac:dyDescent="0.2">
      <c r="A71" s="74" t="s">
        <v>41</v>
      </c>
      <c r="B71" s="76" t="s">
        <v>45</v>
      </c>
      <c r="C71" s="79" t="s">
        <v>20</v>
      </c>
      <c r="D71" s="58" t="s">
        <v>43</v>
      </c>
      <c r="E71" s="10">
        <f>SUM(F71+G71+H71)</f>
        <v>4324000</v>
      </c>
      <c r="F71" s="8">
        <v>4324000</v>
      </c>
      <c r="G71" s="54">
        <v>0</v>
      </c>
      <c r="H71" s="81">
        <v>0</v>
      </c>
      <c r="I71" s="81"/>
      <c r="J71" s="81"/>
      <c r="K71" s="52"/>
    </row>
    <row r="72" spans="1:11" ht="47.25" hidden="1" x14ac:dyDescent="0.2">
      <c r="A72" s="75"/>
      <c r="B72" s="77"/>
      <c r="C72" s="80"/>
      <c r="D72" s="58" t="s">
        <v>42</v>
      </c>
      <c r="E72" s="10">
        <f t="shared" ref="E72" si="4">SUM(F72+G72+H72)</f>
        <v>276000</v>
      </c>
      <c r="F72" s="8">
        <v>276000</v>
      </c>
      <c r="G72" s="54">
        <v>0</v>
      </c>
      <c r="H72" s="81">
        <v>0</v>
      </c>
      <c r="I72" s="81"/>
      <c r="J72" s="81"/>
      <c r="K72" s="52"/>
    </row>
    <row r="73" spans="1:11" ht="36.75" hidden="1" customHeight="1" x14ac:dyDescent="0.2">
      <c r="A73" s="75"/>
      <c r="B73" s="78"/>
      <c r="C73" s="80"/>
      <c r="D73" s="58" t="s">
        <v>28</v>
      </c>
      <c r="E73" s="10">
        <f>SUM(F73+G73+H73)</f>
        <v>4600000</v>
      </c>
      <c r="F73" s="9">
        <f>SUM(F71+F72)</f>
        <v>4600000</v>
      </c>
      <c r="G73" s="57">
        <f>SUM(G71:G72)</f>
        <v>0</v>
      </c>
      <c r="H73" s="85">
        <v>0</v>
      </c>
      <c r="I73" s="85"/>
      <c r="J73" s="85"/>
      <c r="K73" s="52"/>
    </row>
    <row r="74" spans="1:11" ht="32.25" hidden="1" customHeight="1" x14ac:dyDescent="0.2">
      <c r="A74" s="74" t="s">
        <v>51</v>
      </c>
      <c r="B74" s="76" t="s">
        <v>52</v>
      </c>
      <c r="C74" s="79" t="s">
        <v>20</v>
      </c>
      <c r="D74" s="58" t="s">
        <v>43</v>
      </c>
      <c r="E74" s="10">
        <f>SUM(F74+G74+H74)</f>
        <v>254720.3</v>
      </c>
      <c r="F74" s="8">
        <v>254720.3</v>
      </c>
      <c r="G74" s="54">
        <v>0</v>
      </c>
      <c r="H74" s="81">
        <v>0</v>
      </c>
      <c r="I74" s="81"/>
      <c r="J74" s="81"/>
      <c r="K74" s="52"/>
    </row>
    <row r="75" spans="1:11" ht="47.25" hidden="1" x14ac:dyDescent="0.2">
      <c r="A75" s="75"/>
      <c r="B75" s="77"/>
      <c r="C75" s="80"/>
      <c r="D75" s="58" t="s">
        <v>42</v>
      </c>
      <c r="E75" s="10">
        <f t="shared" ref="E75" si="5">SUM(F75+G75+H75)</f>
        <v>4245339</v>
      </c>
      <c r="F75" s="8">
        <v>4245339</v>
      </c>
      <c r="G75" s="54">
        <v>0</v>
      </c>
      <c r="H75" s="81">
        <v>0</v>
      </c>
      <c r="I75" s="81"/>
      <c r="J75" s="81"/>
      <c r="K75" s="52"/>
    </row>
    <row r="76" spans="1:11" ht="31.5" hidden="1" x14ac:dyDescent="0.2">
      <c r="A76" s="75"/>
      <c r="B76" s="78"/>
      <c r="C76" s="80"/>
      <c r="D76" s="58" t="s">
        <v>28</v>
      </c>
      <c r="E76" s="10">
        <f>SUM(F76+G76+H76)</f>
        <v>4500059.3</v>
      </c>
      <c r="F76" s="9">
        <f>SUM(F74+F75)</f>
        <v>4500059.3</v>
      </c>
      <c r="G76" s="57">
        <f>SUM(G74:G75)</f>
        <v>0</v>
      </c>
      <c r="H76" s="82">
        <f>SUM(H74:J75)</f>
        <v>0</v>
      </c>
      <c r="I76" s="83"/>
      <c r="J76" s="84"/>
      <c r="K76" s="52"/>
    </row>
    <row r="77" spans="1:11" ht="32.25" hidden="1" customHeight="1" x14ac:dyDescent="0.2">
      <c r="A77" s="74" t="s">
        <v>53</v>
      </c>
      <c r="B77" s="76" t="s">
        <v>55</v>
      </c>
      <c r="C77" s="79" t="s">
        <v>20</v>
      </c>
      <c r="D77" s="58" t="s">
        <v>43</v>
      </c>
      <c r="E77" s="10">
        <f>SUM(F77+G77+H77)</f>
        <v>102959.2</v>
      </c>
      <c r="F77" s="8">
        <v>28289.1</v>
      </c>
      <c r="G77" s="54">
        <v>32952.400000000001</v>
      </c>
      <c r="H77" s="81">
        <v>41717.699999999997</v>
      </c>
      <c r="I77" s="81"/>
      <c r="J77" s="81"/>
      <c r="K77" s="52"/>
    </row>
    <row r="78" spans="1:11" ht="47.25" hidden="1" x14ac:dyDescent="0.2">
      <c r="A78" s="75"/>
      <c r="B78" s="77"/>
      <c r="C78" s="80"/>
      <c r="D78" s="58" t="s">
        <v>42</v>
      </c>
      <c r="E78" s="10">
        <f t="shared" ref="E78" si="6">SUM(F78+G78+H78)</f>
        <v>1613894</v>
      </c>
      <c r="F78" s="8">
        <v>444016</v>
      </c>
      <c r="G78" s="54">
        <v>511895</v>
      </c>
      <c r="H78" s="81">
        <v>657983</v>
      </c>
      <c r="I78" s="81"/>
      <c r="J78" s="81"/>
      <c r="K78" s="52"/>
    </row>
    <row r="79" spans="1:11" ht="31.5" hidden="1" x14ac:dyDescent="0.2">
      <c r="A79" s="75"/>
      <c r="B79" s="78"/>
      <c r="C79" s="80"/>
      <c r="D79" s="58" t="s">
        <v>28</v>
      </c>
      <c r="E79" s="10">
        <f>SUM(F79+G79+H79)</f>
        <v>1716853.2</v>
      </c>
      <c r="F79" s="9">
        <f>SUM(F77+F78)</f>
        <v>472305.1</v>
      </c>
      <c r="G79" s="57">
        <f>SUM(G77:G78)</f>
        <v>544847.4</v>
      </c>
      <c r="H79" s="82">
        <f>SUM(H77:J78)</f>
        <v>699700.7</v>
      </c>
      <c r="I79" s="83"/>
      <c r="J79" s="84"/>
      <c r="K79" s="52"/>
    </row>
    <row r="80" spans="1:11" ht="32.25" hidden="1" customHeight="1" x14ac:dyDescent="0.2">
      <c r="A80" s="74" t="s">
        <v>54</v>
      </c>
      <c r="B80" s="76" t="s">
        <v>56</v>
      </c>
      <c r="C80" s="79" t="s">
        <v>20</v>
      </c>
      <c r="D80" s="58" t="s">
        <v>43</v>
      </c>
      <c r="E80" s="10">
        <f>SUM(F80+G80+H80)</f>
        <v>152067.01999999999</v>
      </c>
      <c r="F80" s="8">
        <v>49867.02</v>
      </c>
      <c r="G80" s="54">
        <v>59800</v>
      </c>
      <c r="H80" s="81">
        <v>42400</v>
      </c>
      <c r="I80" s="81"/>
      <c r="J80" s="81"/>
      <c r="K80" s="52"/>
    </row>
    <row r="81" spans="1:11" ht="47.25" hidden="1" x14ac:dyDescent="0.2">
      <c r="A81" s="75"/>
      <c r="B81" s="77"/>
      <c r="C81" s="80"/>
      <c r="D81" s="58" t="s">
        <v>42</v>
      </c>
      <c r="E81" s="10">
        <f t="shared" ref="E81" si="7">SUM(F81+G81+H81)</f>
        <v>2383650</v>
      </c>
      <c r="F81" s="8">
        <v>781250</v>
      </c>
      <c r="G81" s="54">
        <v>937500</v>
      </c>
      <c r="H81" s="81">
        <v>664900</v>
      </c>
      <c r="I81" s="81"/>
      <c r="J81" s="81"/>
      <c r="K81" s="52"/>
    </row>
    <row r="82" spans="1:11" ht="31.5" hidden="1" x14ac:dyDescent="0.2">
      <c r="A82" s="75"/>
      <c r="B82" s="78"/>
      <c r="C82" s="80"/>
      <c r="D82" s="58" t="s">
        <v>28</v>
      </c>
      <c r="E82" s="10">
        <f>SUM(F82+G82+H82)</f>
        <v>2535717.02</v>
      </c>
      <c r="F82" s="9">
        <f>F80+F81</f>
        <v>831117.02</v>
      </c>
      <c r="G82" s="57">
        <f>SUM(G80:G81)</f>
        <v>997300</v>
      </c>
      <c r="H82" s="82">
        <f>SUM(H80:J81)</f>
        <v>707300</v>
      </c>
      <c r="I82" s="83"/>
      <c r="J82" s="84"/>
      <c r="K82" s="52"/>
    </row>
    <row r="83" spans="1:11" ht="31.5" hidden="1" x14ac:dyDescent="0.2">
      <c r="A83" s="74" t="s">
        <v>57</v>
      </c>
      <c r="B83" s="76" t="s">
        <v>58</v>
      </c>
      <c r="C83" s="79" t="s">
        <v>20</v>
      </c>
      <c r="D83" s="58" t="s">
        <v>43</v>
      </c>
      <c r="E83" s="10">
        <f t="shared" ref="E83:E97" si="8">SUM(F83+G83+H83)</f>
        <v>0</v>
      </c>
      <c r="F83" s="8">
        <v>0</v>
      </c>
      <c r="G83" s="54">
        <v>0</v>
      </c>
      <c r="H83" s="81">
        <v>0</v>
      </c>
      <c r="I83" s="81"/>
      <c r="J83" s="81"/>
      <c r="K83" s="52"/>
    </row>
    <row r="84" spans="1:11" ht="47.25" hidden="1" x14ac:dyDescent="0.2">
      <c r="A84" s="75"/>
      <c r="B84" s="77"/>
      <c r="C84" s="80"/>
      <c r="D84" s="58" t="s">
        <v>42</v>
      </c>
      <c r="E84" s="10">
        <f t="shared" si="8"/>
        <v>63745920</v>
      </c>
      <c r="F84" s="8">
        <v>21404880</v>
      </c>
      <c r="G84" s="54">
        <v>21170520</v>
      </c>
      <c r="H84" s="81">
        <v>21170520</v>
      </c>
      <c r="I84" s="81"/>
      <c r="J84" s="81"/>
      <c r="K84" s="52"/>
    </row>
    <row r="85" spans="1:11" ht="31.5" hidden="1" x14ac:dyDescent="0.2">
      <c r="A85" s="75"/>
      <c r="B85" s="78"/>
      <c r="C85" s="80"/>
      <c r="D85" s="58" t="s">
        <v>28</v>
      </c>
      <c r="E85" s="10">
        <f t="shared" si="8"/>
        <v>63745920</v>
      </c>
      <c r="F85" s="9">
        <f t="shared" ref="F85" si="9">SUM(F83+F84)</f>
        <v>21404880</v>
      </c>
      <c r="G85" s="57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52"/>
    </row>
    <row r="86" spans="1:11" ht="32.25" hidden="1" customHeight="1" x14ac:dyDescent="0.2">
      <c r="A86" s="74" t="s">
        <v>59</v>
      </c>
      <c r="B86" s="76" t="s">
        <v>60</v>
      </c>
      <c r="C86" s="79" t="s">
        <v>20</v>
      </c>
      <c r="D86" s="58" t="s">
        <v>43</v>
      </c>
      <c r="E86" s="10">
        <f t="shared" si="8"/>
        <v>0</v>
      </c>
      <c r="F86" s="8">
        <v>0</v>
      </c>
      <c r="G86" s="54">
        <v>0</v>
      </c>
      <c r="H86" s="81">
        <v>0</v>
      </c>
      <c r="I86" s="81"/>
      <c r="J86" s="81"/>
      <c r="K86" s="52"/>
    </row>
    <row r="87" spans="1:11" ht="47.25" hidden="1" x14ac:dyDescent="0.2">
      <c r="A87" s="75"/>
      <c r="B87" s="77"/>
      <c r="C87" s="80"/>
      <c r="D87" s="58" t="s">
        <v>42</v>
      </c>
      <c r="E87" s="10">
        <f t="shared" si="8"/>
        <v>36823354.299999997</v>
      </c>
      <c r="F87" s="8">
        <v>12119311.300000001</v>
      </c>
      <c r="G87" s="54">
        <v>12160200</v>
      </c>
      <c r="H87" s="81">
        <v>12543843</v>
      </c>
      <c r="I87" s="81"/>
      <c r="J87" s="81"/>
      <c r="K87" s="52"/>
    </row>
    <row r="88" spans="1:11" ht="31.5" hidden="1" x14ac:dyDescent="0.2">
      <c r="A88" s="75"/>
      <c r="B88" s="78"/>
      <c r="C88" s="80"/>
      <c r="D88" s="58" t="s">
        <v>28</v>
      </c>
      <c r="E88" s="10">
        <f t="shared" si="8"/>
        <v>36823354.299999997</v>
      </c>
      <c r="F88" s="9">
        <f t="shared" ref="F88" si="12">SUM(F86+F87)</f>
        <v>12119311.300000001</v>
      </c>
      <c r="G88" s="57">
        <f t="shared" ref="G88" si="13">SUM(G86:G87)</f>
        <v>12160200</v>
      </c>
      <c r="H88" s="82">
        <f t="shared" ref="H88" si="14">SUM(H86:J87)</f>
        <v>12543843</v>
      </c>
      <c r="I88" s="83"/>
      <c r="J88" s="84"/>
      <c r="K88" s="52"/>
    </row>
    <row r="89" spans="1:11" ht="31.5" hidden="1" x14ac:dyDescent="0.2">
      <c r="A89" s="74" t="s">
        <v>61</v>
      </c>
      <c r="B89" s="76" t="s">
        <v>62</v>
      </c>
      <c r="C89" s="79" t="s">
        <v>20</v>
      </c>
      <c r="D89" s="58" t="s">
        <v>43</v>
      </c>
      <c r="E89" s="10">
        <f t="shared" si="8"/>
        <v>1432200</v>
      </c>
      <c r="F89" s="8">
        <v>1432200</v>
      </c>
      <c r="G89" s="54">
        <v>0</v>
      </c>
      <c r="H89" s="81">
        <v>0</v>
      </c>
      <c r="I89" s="81"/>
      <c r="J89" s="81"/>
      <c r="K89" s="52"/>
    </row>
    <row r="90" spans="1:11" ht="47.25" hidden="1" x14ac:dyDescent="0.2">
      <c r="A90" s="75"/>
      <c r="B90" s="77"/>
      <c r="C90" s="80"/>
      <c r="D90" s="58" t="s">
        <v>42</v>
      </c>
      <c r="E90" s="10">
        <f t="shared" si="8"/>
        <v>0</v>
      </c>
      <c r="F90" s="8">
        <v>0</v>
      </c>
      <c r="G90" s="54">
        <v>0</v>
      </c>
      <c r="H90" s="81">
        <v>0</v>
      </c>
      <c r="I90" s="81"/>
      <c r="J90" s="81"/>
      <c r="K90" s="52"/>
    </row>
    <row r="91" spans="1:11" ht="32.25" hidden="1" customHeight="1" x14ac:dyDescent="0.2">
      <c r="A91" s="75"/>
      <c r="B91" s="78"/>
      <c r="C91" s="80"/>
      <c r="D91" s="58" t="s">
        <v>28</v>
      </c>
      <c r="E91" s="10">
        <f t="shared" si="8"/>
        <v>1432200</v>
      </c>
      <c r="F91" s="9">
        <f t="shared" ref="F91" si="15">SUM(F89+F90)</f>
        <v>1432200</v>
      </c>
      <c r="G91" s="57">
        <f t="shared" ref="G91" si="16">SUM(G89:G90)</f>
        <v>0</v>
      </c>
      <c r="H91" s="82">
        <f t="shared" ref="H91" si="17">SUM(H89:J90)</f>
        <v>0</v>
      </c>
      <c r="I91" s="83"/>
      <c r="J91" s="84"/>
      <c r="K91" s="52"/>
    </row>
    <row r="92" spans="1:11" ht="31.5" hidden="1" x14ac:dyDescent="0.2">
      <c r="A92" s="74" t="s">
        <v>64</v>
      </c>
      <c r="B92" s="76" t="s">
        <v>52</v>
      </c>
      <c r="C92" s="79" t="s">
        <v>20</v>
      </c>
      <c r="D92" s="58" t="s">
        <v>43</v>
      </c>
      <c r="E92" s="10">
        <f t="shared" si="8"/>
        <v>0</v>
      </c>
      <c r="F92" s="8">
        <v>0</v>
      </c>
      <c r="G92" s="54">
        <v>0</v>
      </c>
      <c r="H92" s="81">
        <v>0</v>
      </c>
      <c r="I92" s="81"/>
      <c r="J92" s="81"/>
      <c r="K92" s="52"/>
    </row>
    <row r="93" spans="1:11" ht="47.25" hidden="1" x14ac:dyDescent="0.2">
      <c r="A93" s="75"/>
      <c r="B93" s="77"/>
      <c r="C93" s="80"/>
      <c r="D93" s="58" t="s">
        <v>42</v>
      </c>
      <c r="E93" s="10">
        <f t="shared" si="8"/>
        <v>0</v>
      </c>
      <c r="F93" s="8">
        <v>0</v>
      </c>
      <c r="G93" s="54">
        <v>0</v>
      </c>
      <c r="H93" s="81">
        <v>0</v>
      </c>
      <c r="I93" s="81"/>
      <c r="J93" s="81"/>
      <c r="K93" s="52"/>
    </row>
    <row r="94" spans="1:11" ht="31.5" hidden="1" x14ac:dyDescent="0.2">
      <c r="A94" s="75"/>
      <c r="B94" s="78"/>
      <c r="C94" s="80"/>
      <c r="D94" s="58" t="s">
        <v>28</v>
      </c>
      <c r="E94" s="10">
        <f t="shared" si="8"/>
        <v>0</v>
      </c>
      <c r="F94" s="9">
        <f t="shared" ref="F94" si="18">SUM(F92+F93)</f>
        <v>0</v>
      </c>
      <c r="G94" s="57">
        <f t="shared" ref="G94" si="19">SUM(G92:G93)</f>
        <v>0</v>
      </c>
      <c r="H94" s="82">
        <f t="shared" ref="H94" si="20">SUM(H92:J93)</f>
        <v>0</v>
      </c>
      <c r="I94" s="83"/>
      <c r="J94" s="84"/>
      <c r="K94" s="52"/>
    </row>
    <row r="95" spans="1:11" ht="31.5" hidden="1" x14ac:dyDescent="0.2">
      <c r="A95" s="74" t="s">
        <v>66</v>
      </c>
      <c r="B95" s="76" t="s">
        <v>67</v>
      </c>
      <c r="C95" s="79" t="s">
        <v>20</v>
      </c>
      <c r="D95" s="58" t="s">
        <v>43</v>
      </c>
      <c r="E95" s="10">
        <f t="shared" si="8"/>
        <v>0</v>
      </c>
      <c r="F95" s="8">
        <v>0</v>
      </c>
      <c r="G95" s="54">
        <v>0</v>
      </c>
      <c r="H95" s="81">
        <v>0</v>
      </c>
      <c r="I95" s="81"/>
      <c r="J95" s="81"/>
      <c r="K95" s="52"/>
    </row>
    <row r="96" spans="1:11" ht="47.25" hidden="1" x14ac:dyDescent="0.2">
      <c r="A96" s="75"/>
      <c r="B96" s="77"/>
      <c r="C96" s="80"/>
      <c r="D96" s="58" t="s">
        <v>42</v>
      </c>
      <c r="E96" s="10">
        <f t="shared" si="8"/>
        <v>0</v>
      </c>
      <c r="F96" s="8">
        <v>0</v>
      </c>
      <c r="G96" s="54">
        <v>0</v>
      </c>
      <c r="H96" s="81">
        <v>0</v>
      </c>
      <c r="I96" s="81"/>
      <c r="J96" s="81"/>
      <c r="K96" s="52"/>
    </row>
    <row r="97" spans="1:11" ht="31.5" hidden="1" x14ac:dyDescent="0.2">
      <c r="A97" s="75"/>
      <c r="B97" s="78"/>
      <c r="C97" s="80"/>
      <c r="D97" s="58" t="s">
        <v>28</v>
      </c>
      <c r="E97" s="10">
        <f t="shared" si="8"/>
        <v>0</v>
      </c>
      <c r="F97" s="9">
        <f t="shared" ref="F97" si="21">SUM(F95+F96)</f>
        <v>0</v>
      </c>
      <c r="G97" s="57">
        <f t="shared" ref="G97" si="22">SUM(G95:G96)</f>
        <v>0</v>
      </c>
      <c r="H97" s="82">
        <f t="shared" ref="H97" si="23">SUM(H95:J96)</f>
        <v>0</v>
      </c>
      <c r="I97" s="83"/>
      <c r="J97" s="84"/>
      <c r="K97" s="52"/>
    </row>
    <row r="98" spans="1:11" hidden="1" x14ac:dyDescent="0.2"/>
    <row r="99" spans="1:11" hidden="1" x14ac:dyDescent="0.2"/>
    <row r="100" spans="1:11" hidden="1" x14ac:dyDescent="0.2"/>
    <row r="101" spans="1:11" hidden="1" x14ac:dyDescent="0.2"/>
    <row r="104" spans="1:11" ht="18.75" x14ac:dyDescent="0.2">
      <c r="B104" s="47" t="s">
        <v>71</v>
      </c>
      <c r="C104" s="48"/>
      <c r="D104" s="47" t="s">
        <v>72</v>
      </c>
    </row>
    <row r="105" spans="1:11" ht="32.25" customHeight="1" x14ac:dyDescent="0.2"/>
    <row r="110" spans="1:11" ht="32.25" customHeight="1" x14ac:dyDescent="0.2"/>
    <row r="115" ht="32.25" customHeight="1" x14ac:dyDescent="0.2"/>
    <row r="120" ht="16.5" customHeight="1" x14ac:dyDescent="0.2"/>
    <row r="125" ht="32.25" customHeight="1" x14ac:dyDescent="0.2"/>
    <row r="130" ht="32.25" customHeight="1" x14ac:dyDescent="0.2"/>
    <row r="134" ht="30.75" customHeight="1" x14ac:dyDescent="0.2"/>
    <row r="135" ht="73.5" customHeight="1" x14ac:dyDescent="0.2"/>
  </sheetData>
  <mergeCells count="168">
    <mergeCell ref="A95:A97"/>
    <mergeCell ref="B95:B97"/>
    <mergeCell ref="C95:C97"/>
    <mergeCell ref="H95:J95"/>
    <mergeCell ref="H96:J96"/>
    <mergeCell ref="H97:J97"/>
    <mergeCell ref="A92:A94"/>
    <mergeCell ref="B92:B94"/>
    <mergeCell ref="C92:C94"/>
    <mergeCell ref="H92:J92"/>
    <mergeCell ref="H93:J93"/>
    <mergeCell ref="H94:J94"/>
    <mergeCell ref="A89:A91"/>
    <mergeCell ref="B89:B91"/>
    <mergeCell ref="C89:C91"/>
    <mergeCell ref="H89:J89"/>
    <mergeCell ref="H90:J90"/>
    <mergeCell ref="H91:J91"/>
    <mergeCell ref="A86:A88"/>
    <mergeCell ref="B86:B88"/>
    <mergeCell ref="C86:C88"/>
    <mergeCell ref="H86:J86"/>
    <mergeCell ref="H87:J87"/>
    <mergeCell ref="H88:J88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B2:K2"/>
    <mergeCell ref="A6:A10"/>
    <mergeCell ref="B6:B10"/>
    <mergeCell ref="C6:C10"/>
    <mergeCell ref="H6:J6"/>
    <mergeCell ref="H7:J7"/>
    <mergeCell ref="H8:J8"/>
    <mergeCell ref="H9:J9"/>
    <mergeCell ref="H10:J10"/>
    <mergeCell ref="A3:K3"/>
    <mergeCell ref="A4:A5"/>
    <mergeCell ref="B4:B5"/>
    <mergeCell ref="C4:C5"/>
    <mergeCell ref="D4:D5"/>
    <mergeCell ref="E4:J4"/>
    <mergeCell ref="K4:K5"/>
    <mergeCell ref="H5:J5"/>
  </mergeCells>
  <pageMargins left="0.15748031496062992" right="0.15748031496062992" top="0.27559055118110237" bottom="0.19685039370078741" header="0.31496062992125984" footer="0.15748031496062992"/>
  <pageSetup paperSize="9" scale="82" orientation="landscape" r:id="rId1"/>
  <rowBreaks count="1" manualBreakCount="1">
    <brk id="5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00" sqref="B100:D100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44.25" customHeight="1" x14ac:dyDescent="0.2">
      <c r="A2" s="1" t="s">
        <v>0</v>
      </c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51" t="s">
        <v>18</v>
      </c>
      <c r="F5" s="51" t="s">
        <v>46</v>
      </c>
      <c r="G5" s="51" t="s">
        <v>63</v>
      </c>
      <c r="H5" s="112" t="s">
        <v>68</v>
      </c>
      <c r="I5" s="112"/>
      <c r="J5" s="112"/>
      <c r="K5" s="112" t="s">
        <v>0</v>
      </c>
    </row>
    <row r="6" spans="1:11" ht="38.25" hidden="1" customHeight="1" x14ac:dyDescent="0.2">
      <c r="A6" s="95" t="s">
        <v>0</v>
      </c>
      <c r="B6" s="99" t="s">
        <v>44</v>
      </c>
      <c r="C6" s="91" t="s">
        <v>20</v>
      </c>
      <c r="D6" s="49" t="s">
        <v>7</v>
      </c>
      <c r="E6" s="10">
        <f>F6+G6+H6+I6+J6</f>
        <v>1107651312.3</v>
      </c>
      <c r="F6" s="50">
        <f>F11+F16+F21+F26+F31+F36+F36+F41+F46+F51+F56+F61+F66+F72+F75+F78+F81+F84+F90+F87+F93+F96</f>
        <v>396955381.30000001</v>
      </c>
      <c r="G6" s="50">
        <f>G11+G16+G26+G36+G46+G66+G31+G72+G75+G78+G81+G84+G87</f>
        <v>355219400</v>
      </c>
      <c r="H6" s="102">
        <f>H11+H16+H26+H36+H46+H66+H31+H81+H78+H75+H84+H87</f>
        <v>355476531</v>
      </c>
      <c r="I6" s="102"/>
      <c r="J6" s="102"/>
      <c r="K6" s="4" t="s">
        <v>0</v>
      </c>
    </row>
    <row r="7" spans="1:11" ht="43.35" hidden="1" customHeight="1" x14ac:dyDescent="0.2">
      <c r="A7" s="92"/>
      <c r="B7" s="89"/>
      <c r="C7" s="91"/>
      <c r="D7" s="49" t="s">
        <v>8</v>
      </c>
      <c r="E7" s="10">
        <f>F7+G7+H7+I7+J7</f>
        <v>0</v>
      </c>
      <c r="F7" s="50">
        <v>0</v>
      </c>
      <c r="G7" s="50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hidden="1" customHeight="1" x14ac:dyDescent="0.2">
      <c r="A8" s="92"/>
      <c r="B8" s="89"/>
      <c r="C8" s="91"/>
      <c r="D8" s="49" t="s">
        <v>9</v>
      </c>
      <c r="E8" s="10">
        <f>F8+G8+H8+I8+J8</f>
        <v>380207111.34000003</v>
      </c>
      <c r="F8" s="50">
        <f>F13+F23+F33+F43+F53+F63+F68+F71+F28+F38+F48+F58+F74+F77+F80+F89+F92+F95</f>
        <v>147676716.12</v>
      </c>
      <c r="G8" s="50">
        <f>G13+G23+G33+G43+G53+G63+G68+G71+G28+G38+G48+G58+G74+G77+G80</f>
        <v>115448020.22</v>
      </c>
      <c r="H8" s="103">
        <f>H13+H18+H23+H28+H33+H38+H43+H48+H53+H58+H63+H68++H71+H74+H77+H80</f>
        <v>117082375</v>
      </c>
      <c r="I8" s="104"/>
      <c r="J8" s="105"/>
      <c r="K8" s="4" t="s">
        <v>0</v>
      </c>
    </row>
    <row r="9" spans="1:11" ht="28.9" hidden="1" customHeight="1" x14ac:dyDescent="0.2">
      <c r="A9" s="92"/>
      <c r="B9" s="89"/>
      <c r="C9" s="91"/>
      <c r="D9" s="49" t="s">
        <v>10</v>
      </c>
      <c r="E9" s="10">
        <v>0</v>
      </c>
      <c r="F9" s="50">
        <v>0</v>
      </c>
      <c r="G9" s="50">
        <v>0</v>
      </c>
      <c r="H9" s="102">
        <v>0</v>
      </c>
      <c r="I9" s="102"/>
      <c r="J9" s="102"/>
      <c r="K9" s="4" t="s">
        <v>0</v>
      </c>
    </row>
    <row r="10" spans="1:11" ht="14.45" hidden="1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1487858423.6400001</v>
      </c>
      <c r="F10" s="6">
        <f>SUM(F6:F9)</f>
        <v>544632097.42000008</v>
      </c>
      <c r="G10" s="6">
        <f>G6+G8</f>
        <v>470667420.22000003</v>
      </c>
      <c r="H10" s="106">
        <f>SUM(H6:H9)</f>
        <v>472558906</v>
      </c>
      <c r="I10" s="107"/>
      <c r="J10" s="108"/>
      <c r="K10" s="5" t="s">
        <v>0</v>
      </c>
    </row>
    <row r="11" spans="1:11" ht="54" hidden="1" customHeight="1" x14ac:dyDescent="0.2">
      <c r="A11" s="95" t="s">
        <v>12</v>
      </c>
      <c r="B11" s="99" t="s">
        <v>19</v>
      </c>
      <c r="C11" s="91" t="s">
        <v>20</v>
      </c>
      <c r="D11" s="49" t="s">
        <v>7</v>
      </c>
      <c r="E11" s="10">
        <f t="shared" si="0"/>
        <v>0</v>
      </c>
      <c r="F11" s="53">
        <v>0</v>
      </c>
      <c r="G11" s="56">
        <v>0</v>
      </c>
      <c r="H11" s="102">
        <v>0</v>
      </c>
      <c r="I11" s="102"/>
      <c r="J11" s="102"/>
      <c r="K11" s="4"/>
    </row>
    <row r="12" spans="1:11" ht="43.35" hidden="1" customHeight="1" x14ac:dyDescent="0.2">
      <c r="A12" s="92"/>
      <c r="B12" s="89"/>
      <c r="C12" s="91"/>
      <c r="D12" s="49" t="s">
        <v>8</v>
      </c>
      <c r="E12" s="10">
        <f t="shared" si="0"/>
        <v>0</v>
      </c>
      <c r="F12" s="56">
        <v>0</v>
      </c>
      <c r="G12" s="56">
        <v>0</v>
      </c>
      <c r="H12" s="86">
        <v>0</v>
      </c>
      <c r="I12" s="86"/>
      <c r="J12" s="86"/>
      <c r="K12" s="4"/>
    </row>
    <row r="13" spans="1:11" ht="28.9" hidden="1" customHeight="1" x14ac:dyDescent="0.2">
      <c r="A13" s="92"/>
      <c r="B13" s="89"/>
      <c r="C13" s="91"/>
      <c r="D13" s="49" t="s">
        <v>9</v>
      </c>
      <c r="E13" s="10">
        <f>F13+G13+H13</f>
        <v>59467838.819999993</v>
      </c>
      <c r="F13" s="56">
        <v>26850019.699999999</v>
      </c>
      <c r="G13" s="54">
        <v>17027942.82</v>
      </c>
      <c r="H13" s="100">
        <v>15589876.300000001</v>
      </c>
      <c r="I13" s="100"/>
      <c r="J13" s="100"/>
      <c r="K13" s="4"/>
    </row>
    <row r="14" spans="1:11" ht="28.9" hidden="1" customHeight="1" x14ac:dyDescent="0.2">
      <c r="A14" s="92"/>
      <c r="B14" s="89"/>
      <c r="C14" s="91"/>
      <c r="D14" s="49" t="s">
        <v>10</v>
      </c>
      <c r="E14" s="10">
        <f t="shared" si="0"/>
        <v>0</v>
      </c>
      <c r="F14" s="56">
        <v>0</v>
      </c>
      <c r="G14" s="54">
        <v>0</v>
      </c>
      <c r="H14" s="81">
        <v>0</v>
      </c>
      <c r="I14" s="81"/>
      <c r="J14" s="81"/>
      <c r="K14" s="4"/>
    </row>
    <row r="15" spans="1:11" ht="25.5" hidden="1" customHeight="1" x14ac:dyDescent="0.2">
      <c r="A15" s="92"/>
      <c r="B15" s="89"/>
      <c r="C15" s="91"/>
      <c r="D15" s="2" t="s">
        <v>11</v>
      </c>
      <c r="E15" s="10">
        <f>F15+G15+H15+I15+J15</f>
        <v>59467838.819999993</v>
      </c>
      <c r="F15" s="10">
        <f>SUM(F11:F14)</f>
        <v>26850019.699999999</v>
      </c>
      <c r="G15" s="55">
        <f>SUM(G11:G14)</f>
        <v>17027942.82</v>
      </c>
      <c r="H15" s="101">
        <f>SUM(H11:H14)</f>
        <v>15589876.300000001</v>
      </c>
      <c r="I15" s="101"/>
      <c r="J15" s="101"/>
      <c r="K15" s="5"/>
    </row>
    <row r="16" spans="1:11" ht="54" hidden="1" customHeight="1" x14ac:dyDescent="0.2">
      <c r="A16" s="95" t="s">
        <v>13</v>
      </c>
      <c r="B16" s="99" t="s">
        <v>21</v>
      </c>
      <c r="C16" s="91" t="s">
        <v>20</v>
      </c>
      <c r="D16" s="49" t="s">
        <v>7</v>
      </c>
      <c r="E16" s="10">
        <f t="shared" si="0"/>
        <v>350185000</v>
      </c>
      <c r="F16" s="53">
        <v>123057200</v>
      </c>
      <c r="G16" s="53">
        <v>113563900</v>
      </c>
      <c r="H16" s="100">
        <v>113563900</v>
      </c>
      <c r="I16" s="100"/>
      <c r="J16" s="100"/>
      <c r="K16" s="4"/>
    </row>
    <row r="17" spans="1:11" ht="43.35" hidden="1" customHeight="1" x14ac:dyDescent="0.2">
      <c r="A17" s="92"/>
      <c r="B17" s="89"/>
      <c r="C17" s="91"/>
      <c r="D17" s="49" t="s">
        <v>8</v>
      </c>
      <c r="E17" s="10">
        <f t="shared" si="0"/>
        <v>0</v>
      </c>
      <c r="F17" s="56">
        <v>0</v>
      </c>
      <c r="G17" s="54">
        <v>0</v>
      </c>
      <c r="H17" s="81">
        <v>0</v>
      </c>
      <c r="I17" s="81"/>
      <c r="J17" s="81"/>
      <c r="K17" s="4"/>
    </row>
    <row r="18" spans="1:11" ht="28.9" hidden="1" customHeight="1" x14ac:dyDescent="0.2">
      <c r="A18" s="92"/>
      <c r="B18" s="89"/>
      <c r="C18" s="91"/>
      <c r="D18" s="49" t="s">
        <v>9</v>
      </c>
      <c r="E18" s="10">
        <f t="shared" si="0"/>
        <v>0</v>
      </c>
      <c r="F18" s="56">
        <v>0</v>
      </c>
      <c r="G18" s="54">
        <v>0</v>
      </c>
      <c r="H18" s="100">
        <v>0</v>
      </c>
      <c r="I18" s="100"/>
      <c r="J18" s="100"/>
      <c r="K18" s="4"/>
    </row>
    <row r="19" spans="1:11" ht="28.9" hidden="1" customHeight="1" x14ac:dyDescent="0.2">
      <c r="A19" s="92"/>
      <c r="B19" s="89"/>
      <c r="C19" s="91"/>
      <c r="D19" s="49" t="s">
        <v>10</v>
      </c>
      <c r="E19" s="10">
        <f t="shared" si="0"/>
        <v>0</v>
      </c>
      <c r="F19" s="56">
        <v>0</v>
      </c>
      <c r="G19" s="54">
        <v>0</v>
      </c>
      <c r="H19" s="81">
        <v>0</v>
      </c>
      <c r="I19" s="81"/>
      <c r="J19" s="81"/>
      <c r="K19" s="4"/>
    </row>
    <row r="20" spans="1:11" ht="25.5" hidden="1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55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hidden="1" customHeight="1" x14ac:dyDescent="0.2">
      <c r="A21" s="90" t="s">
        <v>14</v>
      </c>
      <c r="B21" s="96" t="s">
        <v>22</v>
      </c>
      <c r="C21" s="91" t="s">
        <v>20</v>
      </c>
      <c r="D21" s="49" t="s">
        <v>7</v>
      </c>
      <c r="E21" s="10">
        <f t="shared" si="0"/>
        <v>0</v>
      </c>
      <c r="F21" s="56">
        <v>0</v>
      </c>
      <c r="G21" s="54">
        <v>0</v>
      </c>
      <c r="H21" s="81">
        <v>0</v>
      </c>
      <c r="I21" s="81"/>
      <c r="J21" s="81"/>
      <c r="K21" s="97" t="s">
        <v>40</v>
      </c>
    </row>
    <row r="22" spans="1:11" ht="43.35" hidden="1" customHeight="1" x14ac:dyDescent="0.2">
      <c r="A22" s="92"/>
      <c r="B22" s="96"/>
      <c r="C22" s="91"/>
      <c r="D22" s="49" t="s">
        <v>8</v>
      </c>
      <c r="E22" s="10">
        <f t="shared" si="0"/>
        <v>0</v>
      </c>
      <c r="F22" s="56">
        <v>0</v>
      </c>
      <c r="G22" s="54">
        <v>0</v>
      </c>
      <c r="H22" s="81">
        <v>0</v>
      </c>
      <c r="I22" s="81"/>
      <c r="J22" s="81"/>
      <c r="K22" s="98"/>
    </row>
    <row r="23" spans="1:11" ht="28.9" hidden="1" customHeight="1" x14ac:dyDescent="0.2">
      <c r="A23" s="92"/>
      <c r="B23" s="96"/>
      <c r="C23" s="91"/>
      <c r="D23" s="49" t="s">
        <v>9</v>
      </c>
      <c r="E23" s="10">
        <f>F23+G23+H23+I23+J23</f>
        <v>98699340</v>
      </c>
      <c r="F23" s="56">
        <v>45166470</v>
      </c>
      <c r="G23" s="54">
        <v>27033070</v>
      </c>
      <c r="H23" s="81">
        <v>26499800</v>
      </c>
      <c r="I23" s="81"/>
      <c r="J23" s="81"/>
      <c r="K23" s="98"/>
    </row>
    <row r="24" spans="1:11" ht="28.9" hidden="1" customHeight="1" x14ac:dyDescent="0.2">
      <c r="A24" s="92"/>
      <c r="B24" s="96"/>
      <c r="C24" s="91"/>
      <c r="D24" s="49" t="s">
        <v>10</v>
      </c>
      <c r="E24" s="10">
        <f t="shared" si="0"/>
        <v>0</v>
      </c>
      <c r="F24" s="56">
        <v>0</v>
      </c>
      <c r="G24" s="54">
        <v>0</v>
      </c>
      <c r="H24" s="81">
        <v>0</v>
      </c>
      <c r="I24" s="81"/>
      <c r="J24" s="81"/>
      <c r="K24" s="98"/>
    </row>
    <row r="25" spans="1:11" ht="29.25" hidden="1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57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hidden="1" customHeight="1" x14ac:dyDescent="0.2">
      <c r="A26" s="95">
        <v>2</v>
      </c>
      <c r="B26" s="80" t="s">
        <v>23</v>
      </c>
      <c r="C26" s="91" t="s">
        <v>20</v>
      </c>
      <c r="D26" s="49" t="s">
        <v>7</v>
      </c>
      <c r="E26" s="10">
        <f>F26+G26+H26+I26+J26</f>
        <v>615317600</v>
      </c>
      <c r="F26" s="56">
        <v>223607200</v>
      </c>
      <c r="G26" s="56">
        <v>195855200</v>
      </c>
      <c r="H26" s="86">
        <v>195855200</v>
      </c>
      <c r="I26" s="86"/>
      <c r="J26" s="86"/>
      <c r="K26" s="4"/>
    </row>
    <row r="27" spans="1:11" ht="43.35" hidden="1" customHeight="1" x14ac:dyDescent="0.2">
      <c r="A27" s="92"/>
      <c r="B27" s="93"/>
      <c r="C27" s="91"/>
      <c r="D27" s="49" t="s">
        <v>8</v>
      </c>
      <c r="E27" s="10">
        <f t="shared" si="0"/>
        <v>0</v>
      </c>
      <c r="F27" s="56">
        <v>0</v>
      </c>
      <c r="G27" s="54">
        <v>0</v>
      </c>
      <c r="H27" s="81">
        <v>0</v>
      </c>
      <c r="I27" s="81"/>
      <c r="J27" s="81"/>
      <c r="K27" s="4"/>
    </row>
    <row r="28" spans="1:11" ht="28.9" hidden="1" customHeight="1" x14ac:dyDescent="0.2">
      <c r="A28" s="92"/>
      <c r="B28" s="93"/>
      <c r="C28" s="91"/>
      <c r="D28" s="49" t="s">
        <v>9</v>
      </c>
      <c r="E28" s="10">
        <f t="shared" si="0"/>
        <v>0</v>
      </c>
      <c r="F28" s="56">
        <v>0</v>
      </c>
      <c r="G28" s="54">
        <v>0</v>
      </c>
      <c r="H28" s="81">
        <v>0</v>
      </c>
      <c r="I28" s="81"/>
      <c r="J28" s="81"/>
      <c r="K28" s="4"/>
    </row>
    <row r="29" spans="1:11" ht="28.9" hidden="1" customHeight="1" x14ac:dyDescent="0.2">
      <c r="A29" s="92"/>
      <c r="B29" s="93"/>
      <c r="C29" s="91"/>
      <c r="D29" s="49" t="s">
        <v>10</v>
      </c>
      <c r="E29" s="54">
        <v>0</v>
      </c>
      <c r="F29" s="56">
        <v>0</v>
      </c>
      <c r="G29" s="54">
        <v>0</v>
      </c>
      <c r="H29" s="81">
        <v>0</v>
      </c>
      <c r="I29" s="81"/>
      <c r="J29" s="81"/>
      <c r="K29" s="4"/>
    </row>
    <row r="30" spans="1:11" ht="27.75" hidden="1" customHeight="1" x14ac:dyDescent="0.2">
      <c r="A30" s="92"/>
      <c r="B30" s="93"/>
      <c r="C30" s="91"/>
      <c r="D30" s="2" t="s">
        <v>11</v>
      </c>
      <c r="E30" s="59">
        <f>F30+G30+H30+I30+J30</f>
        <v>615317600</v>
      </c>
      <c r="F30" s="6">
        <f>SUM(F26:F29)</f>
        <v>223607200</v>
      </c>
      <c r="G30" s="57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hidden="1" customHeight="1" x14ac:dyDescent="0.2">
      <c r="A31" s="88" t="s">
        <v>15</v>
      </c>
      <c r="B31" s="79" t="s">
        <v>50</v>
      </c>
      <c r="C31" s="91" t="s">
        <v>20</v>
      </c>
      <c r="D31" s="49" t="s">
        <v>7</v>
      </c>
      <c r="E31" s="10">
        <f>F31+G31+H31+I31</f>
        <v>16588800</v>
      </c>
      <c r="F31" s="56">
        <v>5529600</v>
      </c>
      <c r="G31" s="54">
        <v>5529600</v>
      </c>
      <c r="H31" s="81">
        <v>5529600</v>
      </c>
      <c r="I31" s="81"/>
      <c r="J31" s="81"/>
      <c r="K31" s="4"/>
    </row>
    <row r="32" spans="1:11" ht="43.35" hidden="1" customHeight="1" x14ac:dyDescent="0.2">
      <c r="A32" s="92"/>
      <c r="B32" s="93"/>
      <c r="C32" s="91"/>
      <c r="D32" s="49" t="s">
        <v>8</v>
      </c>
      <c r="E32" s="10">
        <f>F32+G32+H32+I32</f>
        <v>0</v>
      </c>
      <c r="F32" s="56">
        <v>0</v>
      </c>
      <c r="G32" s="54">
        <v>0</v>
      </c>
      <c r="H32" s="81">
        <v>0</v>
      </c>
      <c r="I32" s="81"/>
      <c r="J32" s="81"/>
      <c r="K32" s="4"/>
    </row>
    <row r="33" spans="1:11" ht="28.9" hidden="1" customHeight="1" x14ac:dyDescent="0.2">
      <c r="A33" s="92"/>
      <c r="B33" s="93"/>
      <c r="C33" s="91"/>
      <c r="D33" s="49" t="s">
        <v>9</v>
      </c>
      <c r="E33" s="10">
        <f>F33+G33+H33+I33</f>
        <v>0</v>
      </c>
      <c r="F33" s="56">
        <v>0</v>
      </c>
      <c r="G33" s="54">
        <v>0</v>
      </c>
      <c r="H33" s="81">
        <v>0</v>
      </c>
      <c r="I33" s="81"/>
      <c r="J33" s="81"/>
      <c r="K33" s="4"/>
    </row>
    <row r="34" spans="1:11" ht="28.5" hidden="1" customHeight="1" x14ac:dyDescent="0.2">
      <c r="A34" s="92"/>
      <c r="B34" s="93"/>
      <c r="C34" s="91"/>
      <c r="D34" s="49" t="s">
        <v>10</v>
      </c>
      <c r="E34" s="10">
        <f>F34+G34+H34+I34</f>
        <v>0</v>
      </c>
      <c r="F34" s="54">
        <v>0</v>
      </c>
      <c r="G34" s="54">
        <v>0</v>
      </c>
      <c r="H34" s="81">
        <v>0</v>
      </c>
      <c r="I34" s="81"/>
      <c r="J34" s="81"/>
      <c r="K34" s="4"/>
    </row>
    <row r="35" spans="1:11" ht="15.75" hidden="1" customHeight="1" x14ac:dyDescent="0.2">
      <c r="A35" s="92"/>
      <c r="B35" s="93"/>
      <c r="C35" s="91"/>
      <c r="D35" s="2" t="s">
        <v>11</v>
      </c>
      <c r="E35" s="59">
        <f>F35+G35+H35+I35+J35</f>
        <v>16588800</v>
      </c>
      <c r="F35" s="6">
        <f>SUM(F31:F34)</f>
        <v>5529600</v>
      </c>
      <c r="G35" s="57">
        <f>SUM(G31:G34)</f>
        <v>5529600</v>
      </c>
      <c r="H35" s="94">
        <f>SUM(H31:H34)</f>
        <v>5529600</v>
      </c>
      <c r="I35" s="94"/>
      <c r="J35" s="94"/>
      <c r="K35" s="5"/>
    </row>
    <row r="36" spans="1:11" ht="57.6" hidden="1" customHeight="1" x14ac:dyDescent="0.2">
      <c r="A36" s="90" t="s">
        <v>16</v>
      </c>
      <c r="B36" s="79" t="s">
        <v>47</v>
      </c>
      <c r="C36" s="91" t="s">
        <v>20</v>
      </c>
      <c r="D36" s="49" t="s">
        <v>7</v>
      </c>
      <c r="E36" s="10">
        <f>F36+G36+H36+I36+J36</f>
        <v>0</v>
      </c>
      <c r="F36" s="56">
        <v>0</v>
      </c>
      <c r="G36" s="56">
        <v>0</v>
      </c>
      <c r="H36" s="86">
        <v>0</v>
      </c>
      <c r="I36" s="86"/>
      <c r="J36" s="86"/>
      <c r="K36" s="52"/>
    </row>
    <row r="37" spans="1:11" ht="43.35" hidden="1" customHeight="1" x14ac:dyDescent="0.2">
      <c r="A37" s="89"/>
      <c r="B37" s="80"/>
      <c r="C37" s="91"/>
      <c r="D37" s="49" t="s">
        <v>8</v>
      </c>
      <c r="E37" s="10">
        <f t="shared" ref="E37:E44" si="1">F37+G37+H37+I37</f>
        <v>0</v>
      </c>
      <c r="F37" s="56">
        <v>0</v>
      </c>
      <c r="G37" s="54">
        <v>0</v>
      </c>
      <c r="H37" s="81">
        <v>0</v>
      </c>
      <c r="I37" s="81"/>
      <c r="J37" s="81"/>
      <c r="K37" s="52"/>
    </row>
    <row r="38" spans="1:11" ht="28.9" hidden="1" customHeight="1" x14ac:dyDescent="0.2">
      <c r="A38" s="89"/>
      <c r="B38" s="80"/>
      <c r="C38" s="91"/>
      <c r="D38" s="49" t="s">
        <v>9</v>
      </c>
      <c r="E38" s="10">
        <f t="shared" si="1"/>
        <v>183305776</v>
      </c>
      <c r="F38" s="56">
        <v>59483010</v>
      </c>
      <c r="G38" s="54">
        <v>60291415</v>
      </c>
      <c r="H38" s="81">
        <v>63531351</v>
      </c>
      <c r="I38" s="81"/>
      <c r="J38" s="81"/>
      <c r="K38" s="52"/>
    </row>
    <row r="39" spans="1:11" ht="28.9" hidden="1" customHeight="1" x14ac:dyDescent="0.2">
      <c r="A39" s="89"/>
      <c r="B39" s="80"/>
      <c r="C39" s="91"/>
      <c r="D39" s="49" t="s">
        <v>10</v>
      </c>
      <c r="E39" s="10">
        <f t="shared" si="1"/>
        <v>0</v>
      </c>
      <c r="F39" s="56">
        <v>0</v>
      </c>
      <c r="G39" s="54">
        <v>0</v>
      </c>
      <c r="H39" s="81">
        <v>0</v>
      </c>
      <c r="I39" s="81"/>
      <c r="J39" s="81"/>
      <c r="K39" s="52"/>
    </row>
    <row r="40" spans="1:11" ht="14.45" hidden="1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57">
        <f>SUM(G36:G39)</f>
        <v>60291415</v>
      </c>
      <c r="H40" s="85">
        <f>SUM(H36:H39)</f>
        <v>63531351</v>
      </c>
      <c r="I40" s="85"/>
      <c r="J40" s="85"/>
      <c r="K40" s="52"/>
    </row>
    <row r="41" spans="1:11" ht="13.5" hidden="1" customHeight="1" x14ac:dyDescent="0.2">
      <c r="A41" s="88" t="s">
        <v>34</v>
      </c>
      <c r="B41" s="80" t="s">
        <v>29</v>
      </c>
      <c r="C41" s="80" t="s">
        <v>20</v>
      </c>
      <c r="D41" s="60" t="s">
        <v>24</v>
      </c>
      <c r="E41" s="10">
        <f t="shared" si="1"/>
        <v>0</v>
      </c>
      <c r="F41" s="56">
        <v>0</v>
      </c>
      <c r="G41" s="54"/>
      <c r="H41" s="81">
        <v>0</v>
      </c>
      <c r="I41" s="81"/>
      <c r="J41" s="81"/>
      <c r="K41" s="52"/>
    </row>
    <row r="42" spans="1:11" ht="47.25" hidden="1" x14ac:dyDescent="0.25">
      <c r="A42" s="89"/>
      <c r="B42" s="80"/>
      <c r="C42" s="80"/>
      <c r="D42" s="3" t="s">
        <v>25</v>
      </c>
      <c r="E42" s="10">
        <f t="shared" si="1"/>
        <v>0</v>
      </c>
      <c r="F42" s="56">
        <v>0</v>
      </c>
      <c r="G42" s="54">
        <v>0</v>
      </c>
      <c r="H42" s="81">
        <v>0</v>
      </c>
      <c r="I42" s="81"/>
      <c r="J42" s="81"/>
      <c r="K42" s="52"/>
    </row>
    <row r="43" spans="1:11" ht="31.5" hidden="1" x14ac:dyDescent="0.2">
      <c r="A43" s="89"/>
      <c r="B43" s="80"/>
      <c r="C43" s="80"/>
      <c r="D43" s="60" t="s">
        <v>26</v>
      </c>
      <c r="E43" s="10">
        <f>F43+G43+H43+I43+J43</f>
        <v>22939950</v>
      </c>
      <c r="F43" s="56">
        <v>7005800</v>
      </c>
      <c r="G43" s="54">
        <v>7843580</v>
      </c>
      <c r="H43" s="81">
        <v>8090570</v>
      </c>
      <c r="I43" s="81"/>
      <c r="J43" s="81"/>
      <c r="K43" s="52"/>
    </row>
    <row r="44" spans="1:11" ht="31.5" hidden="1" x14ac:dyDescent="0.25">
      <c r="A44" s="89"/>
      <c r="B44" s="80"/>
      <c r="C44" s="80"/>
      <c r="D44" s="3" t="s">
        <v>27</v>
      </c>
      <c r="E44" s="10">
        <f t="shared" si="1"/>
        <v>0</v>
      </c>
      <c r="F44" s="56">
        <v>0</v>
      </c>
      <c r="G44" s="54">
        <v>0</v>
      </c>
      <c r="H44" s="81">
        <v>0</v>
      </c>
      <c r="I44" s="81"/>
      <c r="J44" s="81"/>
      <c r="K44" s="52"/>
    </row>
    <row r="45" spans="1:11" ht="21.75" hidden="1" customHeight="1" x14ac:dyDescent="0.2">
      <c r="A45" s="89"/>
      <c r="B45" s="80"/>
      <c r="C45" s="80"/>
      <c r="D45" s="60" t="s">
        <v>28</v>
      </c>
      <c r="E45" s="10">
        <f>F45+G45+H45+I45+J45</f>
        <v>22939950</v>
      </c>
      <c r="F45" s="7">
        <f>SUM(F41:F44)</f>
        <v>7005800</v>
      </c>
      <c r="G45" s="57">
        <f>SUM(G41:G44)</f>
        <v>7843580</v>
      </c>
      <c r="H45" s="85">
        <f>SUM(H41:H44)</f>
        <v>8090570</v>
      </c>
      <c r="I45" s="85"/>
      <c r="J45" s="85"/>
      <c r="K45" s="52"/>
    </row>
    <row r="46" spans="1:11" ht="15.75" hidden="1" x14ac:dyDescent="0.2">
      <c r="A46" s="74" t="s">
        <v>35</v>
      </c>
      <c r="B46" s="80" t="s">
        <v>30</v>
      </c>
      <c r="C46" s="80" t="s">
        <v>20</v>
      </c>
      <c r="D46" s="60" t="s">
        <v>24</v>
      </c>
      <c r="E46" s="10">
        <f>F46+G46+H46+I46+J46</f>
        <v>14169195</v>
      </c>
      <c r="F46" s="54">
        <v>4723065</v>
      </c>
      <c r="G46" s="54">
        <v>4723065</v>
      </c>
      <c r="H46" s="81">
        <v>4723065</v>
      </c>
      <c r="I46" s="81"/>
      <c r="J46" s="81"/>
      <c r="K46" s="52"/>
    </row>
    <row r="47" spans="1:11" ht="47.25" hidden="1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56">
        <v>0</v>
      </c>
      <c r="G47" s="54">
        <v>0</v>
      </c>
      <c r="H47" s="81">
        <v>0</v>
      </c>
      <c r="I47" s="81"/>
      <c r="J47" s="81"/>
      <c r="K47" s="52"/>
    </row>
    <row r="48" spans="1:11" ht="31.5" hidden="1" x14ac:dyDescent="0.2">
      <c r="A48" s="75"/>
      <c r="B48" s="80"/>
      <c r="C48" s="80"/>
      <c r="D48" s="60" t="s">
        <v>26</v>
      </c>
      <c r="E48" s="10">
        <f t="shared" si="2"/>
        <v>0</v>
      </c>
      <c r="F48" s="56">
        <v>0</v>
      </c>
      <c r="G48" s="54">
        <v>0</v>
      </c>
      <c r="H48" s="81">
        <v>0</v>
      </c>
      <c r="I48" s="81"/>
      <c r="J48" s="81"/>
      <c r="K48" s="52"/>
    </row>
    <row r="49" spans="1:11" ht="31.5" hidden="1" x14ac:dyDescent="0.25">
      <c r="A49" s="75"/>
      <c r="B49" s="80"/>
      <c r="C49" s="80"/>
      <c r="D49" s="3" t="s">
        <v>27</v>
      </c>
      <c r="E49" s="10">
        <f t="shared" si="2"/>
        <v>0</v>
      </c>
      <c r="F49" s="56">
        <v>0</v>
      </c>
      <c r="G49" s="54">
        <v>0</v>
      </c>
      <c r="H49" s="81">
        <v>0</v>
      </c>
      <c r="I49" s="81"/>
      <c r="J49" s="81"/>
      <c r="K49" s="52"/>
    </row>
    <row r="50" spans="1:11" ht="31.5" hidden="1" x14ac:dyDescent="0.2">
      <c r="A50" s="75"/>
      <c r="B50" s="80"/>
      <c r="C50" s="80"/>
      <c r="D50" s="60" t="s">
        <v>28</v>
      </c>
      <c r="E50" s="10">
        <f>F50+G50+H50+I50+J50</f>
        <v>14169195</v>
      </c>
      <c r="F50" s="7">
        <f>SUM(F46:F49)</f>
        <v>4723065</v>
      </c>
      <c r="G50" s="57">
        <f>SUM(G46:G49)</f>
        <v>4723065</v>
      </c>
      <c r="H50" s="85">
        <f>SUM(H46:H49)</f>
        <v>4723065</v>
      </c>
      <c r="I50" s="85"/>
      <c r="J50" s="85"/>
      <c r="K50" s="52"/>
    </row>
    <row r="51" spans="1:11" ht="15.75" hidden="1" x14ac:dyDescent="0.2">
      <c r="A51" s="74" t="s">
        <v>36</v>
      </c>
      <c r="B51" s="80" t="s">
        <v>31</v>
      </c>
      <c r="C51" s="80" t="s">
        <v>20</v>
      </c>
      <c r="D51" s="60" t="s">
        <v>24</v>
      </c>
      <c r="E51" s="10">
        <f t="shared" si="2"/>
        <v>0</v>
      </c>
      <c r="F51" s="56">
        <v>0</v>
      </c>
      <c r="G51" s="54">
        <v>0</v>
      </c>
      <c r="H51" s="81">
        <v>0</v>
      </c>
      <c r="I51" s="81"/>
      <c r="J51" s="81"/>
      <c r="K51" s="52"/>
    </row>
    <row r="52" spans="1:11" ht="47.25" hidden="1" x14ac:dyDescent="0.25">
      <c r="A52" s="75"/>
      <c r="B52" s="80"/>
      <c r="C52" s="80"/>
      <c r="D52" s="3" t="s">
        <v>25</v>
      </c>
      <c r="E52" s="10">
        <f t="shared" si="2"/>
        <v>0</v>
      </c>
      <c r="F52" s="56">
        <v>0</v>
      </c>
      <c r="G52" s="54">
        <v>0</v>
      </c>
      <c r="H52" s="81">
        <v>0</v>
      </c>
      <c r="I52" s="81"/>
      <c r="J52" s="81"/>
      <c r="K52" s="52"/>
    </row>
    <row r="53" spans="1:11" ht="31.5" hidden="1" x14ac:dyDescent="0.2">
      <c r="A53" s="75"/>
      <c r="B53" s="80"/>
      <c r="C53" s="80"/>
      <c r="D53" s="60" t="s">
        <v>26</v>
      </c>
      <c r="E53" s="10">
        <f>F53+G53+H53+I53+J53</f>
        <v>7932260</v>
      </c>
      <c r="F53" s="56">
        <v>2550340</v>
      </c>
      <c r="G53" s="54">
        <v>2627260</v>
      </c>
      <c r="H53" s="81">
        <v>2754660</v>
      </c>
      <c r="I53" s="81"/>
      <c r="J53" s="81"/>
      <c r="K53" s="52"/>
    </row>
    <row r="54" spans="1:11" ht="31.5" hidden="1" x14ac:dyDescent="0.25">
      <c r="A54" s="75"/>
      <c r="B54" s="80"/>
      <c r="C54" s="80"/>
      <c r="D54" s="3" t="s">
        <v>27</v>
      </c>
      <c r="E54" s="10">
        <f t="shared" si="2"/>
        <v>0</v>
      </c>
      <c r="F54" s="56">
        <v>0</v>
      </c>
      <c r="G54" s="54">
        <v>0</v>
      </c>
      <c r="H54" s="81">
        <v>0</v>
      </c>
      <c r="I54" s="81"/>
      <c r="J54" s="81"/>
      <c r="K54" s="52"/>
    </row>
    <row r="55" spans="1:11" ht="31.5" hidden="1" x14ac:dyDescent="0.2">
      <c r="A55" s="75"/>
      <c r="B55" s="80"/>
      <c r="C55" s="80"/>
      <c r="D55" s="60" t="s">
        <v>28</v>
      </c>
      <c r="E55" s="10">
        <f>F55+G55+H55+I55+J55</f>
        <v>7932260</v>
      </c>
      <c r="F55" s="7">
        <f>SUM(F51:F54)</f>
        <v>2550340</v>
      </c>
      <c r="G55" s="57">
        <f>SUM(G51:G54)</f>
        <v>2627260</v>
      </c>
      <c r="H55" s="85">
        <f>SUM(H51:H54)</f>
        <v>2754660</v>
      </c>
      <c r="I55" s="85"/>
      <c r="J55" s="85"/>
      <c r="K55" s="52"/>
    </row>
    <row r="56" spans="1:11" ht="31.5" hidden="1" customHeight="1" x14ac:dyDescent="0.2">
      <c r="A56" s="74" t="s">
        <v>37</v>
      </c>
      <c r="B56" s="80" t="s">
        <v>32</v>
      </c>
      <c r="C56" s="80" t="s">
        <v>20</v>
      </c>
      <c r="D56" s="60" t="s">
        <v>24</v>
      </c>
      <c r="E56" s="10">
        <f t="shared" ref="E56:E69" si="3">F56+G56+H56+I56</f>
        <v>0</v>
      </c>
      <c r="F56" s="56">
        <v>0</v>
      </c>
      <c r="G56" s="54">
        <v>0</v>
      </c>
      <c r="H56" s="81">
        <v>0</v>
      </c>
      <c r="I56" s="81"/>
      <c r="J56" s="81"/>
      <c r="K56" s="52"/>
    </row>
    <row r="57" spans="1:11" ht="47.25" hidden="1" x14ac:dyDescent="0.25">
      <c r="A57" s="75"/>
      <c r="B57" s="80"/>
      <c r="C57" s="80"/>
      <c r="D57" s="3" t="s">
        <v>25</v>
      </c>
      <c r="E57" s="10">
        <f t="shared" si="3"/>
        <v>0</v>
      </c>
      <c r="F57" s="56">
        <v>0</v>
      </c>
      <c r="G57" s="54">
        <v>0</v>
      </c>
      <c r="H57" s="81">
        <v>0</v>
      </c>
      <c r="I57" s="81"/>
      <c r="J57" s="81"/>
      <c r="K57" s="52"/>
    </row>
    <row r="58" spans="1:11" ht="31.5" hidden="1" x14ac:dyDescent="0.2">
      <c r="A58" s="75"/>
      <c r="B58" s="80"/>
      <c r="C58" s="80"/>
      <c r="D58" s="60" t="s">
        <v>26</v>
      </c>
      <c r="E58" s="10">
        <f>F58+G58+H58+I58+J58</f>
        <v>300000</v>
      </c>
      <c r="F58" s="56">
        <v>100000</v>
      </c>
      <c r="G58" s="54">
        <v>100000</v>
      </c>
      <c r="H58" s="81">
        <v>100000</v>
      </c>
      <c r="I58" s="81"/>
      <c r="J58" s="81"/>
      <c r="K58" s="52"/>
    </row>
    <row r="59" spans="1:11" ht="31.5" hidden="1" x14ac:dyDescent="0.25">
      <c r="A59" s="75"/>
      <c r="B59" s="80"/>
      <c r="C59" s="80"/>
      <c r="D59" s="3" t="s">
        <v>27</v>
      </c>
      <c r="E59" s="10">
        <f t="shared" si="3"/>
        <v>0</v>
      </c>
      <c r="F59" s="56">
        <v>0</v>
      </c>
      <c r="G59" s="54">
        <v>0</v>
      </c>
      <c r="H59" s="81">
        <v>0</v>
      </c>
      <c r="I59" s="81"/>
      <c r="J59" s="81"/>
      <c r="K59" s="52"/>
    </row>
    <row r="60" spans="1:11" ht="31.5" hidden="1" x14ac:dyDescent="0.2">
      <c r="A60" s="75"/>
      <c r="B60" s="80"/>
      <c r="C60" s="80"/>
      <c r="D60" s="60" t="s">
        <v>28</v>
      </c>
      <c r="E60" s="10">
        <f>F60+G60+H60+I60+J60</f>
        <v>300000</v>
      </c>
      <c r="F60" s="7">
        <f>SUM(F56:F59)</f>
        <v>100000</v>
      </c>
      <c r="G60" s="57">
        <f>SUM(G56:G59)</f>
        <v>100000</v>
      </c>
      <c r="H60" s="85">
        <f>SUM(H56:H59)</f>
        <v>100000</v>
      </c>
      <c r="I60" s="85"/>
      <c r="J60" s="85"/>
      <c r="K60" s="52"/>
    </row>
    <row r="61" spans="1:11" ht="15.75" hidden="1" x14ac:dyDescent="0.2">
      <c r="A61" s="74" t="s">
        <v>38</v>
      </c>
      <c r="B61" s="87" t="s">
        <v>48</v>
      </c>
      <c r="C61" s="80" t="s">
        <v>20</v>
      </c>
      <c r="D61" s="60" t="s">
        <v>24</v>
      </c>
      <c r="E61" s="10">
        <f t="shared" si="3"/>
        <v>0</v>
      </c>
      <c r="F61" s="56">
        <v>0</v>
      </c>
      <c r="G61" s="54">
        <v>0</v>
      </c>
      <c r="H61" s="81">
        <v>0</v>
      </c>
      <c r="I61" s="81"/>
      <c r="J61" s="81"/>
      <c r="K61" s="52"/>
    </row>
    <row r="62" spans="1:11" ht="47.25" hidden="1" x14ac:dyDescent="0.25">
      <c r="A62" s="75"/>
      <c r="B62" s="87"/>
      <c r="C62" s="80"/>
      <c r="D62" s="3" t="s">
        <v>25</v>
      </c>
      <c r="E62" s="10">
        <f t="shared" si="3"/>
        <v>0</v>
      </c>
      <c r="F62" s="56">
        <v>0</v>
      </c>
      <c r="G62" s="54">
        <v>0</v>
      </c>
      <c r="H62" s="81">
        <v>0</v>
      </c>
      <c r="I62" s="81"/>
      <c r="J62" s="81"/>
      <c r="K62" s="52"/>
    </row>
    <row r="63" spans="1:11" ht="31.5" hidden="1" x14ac:dyDescent="0.2">
      <c r="A63" s="75"/>
      <c r="B63" s="87"/>
      <c r="C63" s="80"/>
      <c r="D63" s="60" t="s">
        <v>26</v>
      </c>
      <c r="E63" s="10">
        <f>F63+G63+H63+I63</f>
        <v>0</v>
      </c>
      <c r="F63" s="56">
        <v>0</v>
      </c>
      <c r="G63" s="54">
        <v>0</v>
      </c>
      <c r="H63" s="81">
        <v>0</v>
      </c>
      <c r="I63" s="81"/>
      <c r="J63" s="81"/>
      <c r="K63" s="52"/>
    </row>
    <row r="64" spans="1:11" ht="31.5" hidden="1" x14ac:dyDescent="0.25">
      <c r="A64" s="75"/>
      <c r="B64" s="87"/>
      <c r="C64" s="80"/>
      <c r="D64" s="3" t="s">
        <v>27</v>
      </c>
      <c r="E64" s="10">
        <f t="shared" si="3"/>
        <v>0</v>
      </c>
      <c r="F64" s="56">
        <v>0</v>
      </c>
      <c r="G64" s="54">
        <v>0</v>
      </c>
      <c r="H64" s="81">
        <v>0</v>
      </c>
      <c r="I64" s="81"/>
      <c r="J64" s="81"/>
      <c r="K64" s="52"/>
    </row>
    <row r="65" spans="1:11" ht="31.5" hidden="1" x14ac:dyDescent="0.2">
      <c r="A65" s="75"/>
      <c r="B65" s="87"/>
      <c r="C65" s="80"/>
      <c r="D65" s="60" t="s">
        <v>28</v>
      </c>
      <c r="E65" s="10">
        <f>F65+G65+H65+I65</f>
        <v>0</v>
      </c>
      <c r="F65" s="7">
        <f>SUM(F61:F64)</f>
        <v>0</v>
      </c>
      <c r="G65" s="57">
        <f>SUM(G61:G64)</f>
        <v>0</v>
      </c>
      <c r="H65" s="85">
        <f>SUM(H61:H64)</f>
        <v>0</v>
      </c>
      <c r="I65" s="85"/>
      <c r="J65" s="85"/>
      <c r="K65" s="52"/>
    </row>
    <row r="66" spans="1:11" ht="15.75" hidden="1" x14ac:dyDescent="0.2">
      <c r="A66" s="74" t="s">
        <v>39</v>
      </c>
      <c r="B66" s="80" t="s">
        <v>33</v>
      </c>
      <c r="C66" s="79" t="s">
        <v>20</v>
      </c>
      <c r="D66" s="60" t="s">
        <v>24</v>
      </c>
      <c r="E66" s="10">
        <f>F66+G66+H66+I66+J66</f>
        <v>2302560</v>
      </c>
      <c r="F66" s="56">
        <v>767520</v>
      </c>
      <c r="G66" s="56">
        <v>767520</v>
      </c>
      <c r="H66" s="86">
        <v>767520</v>
      </c>
      <c r="I66" s="86"/>
      <c r="J66" s="86"/>
      <c r="K66" s="52"/>
    </row>
    <row r="67" spans="1:11" ht="47.25" hidden="1" x14ac:dyDescent="0.25">
      <c r="A67" s="75"/>
      <c r="B67" s="80"/>
      <c r="C67" s="80"/>
      <c r="D67" s="3" t="s">
        <v>25</v>
      </c>
      <c r="E67" s="10">
        <f t="shared" si="3"/>
        <v>0</v>
      </c>
      <c r="F67" s="56">
        <v>0</v>
      </c>
      <c r="G67" s="54">
        <v>0</v>
      </c>
      <c r="H67" s="81">
        <v>0</v>
      </c>
      <c r="I67" s="81"/>
      <c r="J67" s="81"/>
      <c r="K67" s="52"/>
    </row>
    <row r="68" spans="1:11" ht="31.5" hidden="1" x14ac:dyDescent="0.2">
      <c r="A68" s="75"/>
      <c r="B68" s="80"/>
      <c r="C68" s="80"/>
      <c r="D68" s="60" t="s">
        <v>26</v>
      </c>
      <c r="E68" s="10">
        <f>F68+G68+H68+I68+J68</f>
        <v>1296000</v>
      </c>
      <c r="F68" s="56">
        <v>432000</v>
      </c>
      <c r="G68" s="54">
        <v>432000</v>
      </c>
      <c r="H68" s="81">
        <v>432000</v>
      </c>
      <c r="I68" s="81"/>
      <c r="J68" s="81"/>
      <c r="K68" s="52"/>
    </row>
    <row r="69" spans="1:11" ht="31.5" hidden="1" x14ac:dyDescent="0.25">
      <c r="A69" s="75"/>
      <c r="B69" s="80"/>
      <c r="C69" s="80"/>
      <c r="D69" s="3" t="s">
        <v>27</v>
      </c>
      <c r="E69" s="10">
        <f t="shared" si="3"/>
        <v>0</v>
      </c>
      <c r="F69" s="56">
        <v>0</v>
      </c>
      <c r="G69" s="54">
        <v>0</v>
      </c>
      <c r="H69" s="81">
        <v>0</v>
      </c>
      <c r="I69" s="81"/>
      <c r="J69" s="81"/>
      <c r="K69" s="52"/>
    </row>
    <row r="70" spans="1:11" ht="31.5" hidden="1" x14ac:dyDescent="0.2">
      <c r="A70" s="75"/>
      <c r="B70" s="80"/>
      <c r="C70" s="80"/>
      <c r="D70" s="60" t="s">
        <v>28</v>
      </c>
      <c r="E70" s="10">
        <f>SUM(E66:E69)</f>
        <v>3598560</v>
      </c>
      <c r="F70" s="7">
        <f>SUM(F66:F69)</f>
        <v>1199520</v>
      </c>
      <c r="G70" s="57">
        <f>SUM(G66:G69)</f>
        <v>1199520</v>
      </c>
      <c r="H70" s="85">
        <f>SUM(H66:H69)</f>
        <v>1199520</v>
      </c>
      <c r="I70" s="85"/>
      <c r="J70" s="85"/>
      <c r="K70" s="52"/>
    </row>
    <row r="71" spans="1:11" ht="31.5" customHeight="1" x14ac:dyDescent="0.2">
      <c r="A71" s="74" t="s">
        <v>41</v>
      </c>
      <c r="B71" s="76" t="s">
        <v>45</v>
      </c>
      <c r="C71" s="79" t="s">
        <v>20</v>
      </c>
      <c r="D71" s="58" t="s">
        <v>75</v>
      </c>
      <c r="E71" s="10">
        <f>SUM(F71+G71+H71)</f>
        <v>4324000</v>
      </c>
      <c r="F71" s="8">
        <v>4324000</v>
      </c>
      <c r="G71" s="54">
        <v>0</v>
      </c>
      <c r="H71" s="81">
        <v>0</v>
      </c>
      <c r="I71" s="81"/>
      <c r="J71" s="81"/>
      <c r="K71" s="52"/>
    </row>
    <row r="72" spans="1:11" ht="31.5" x14ac:dyDescent="0.2">
      <c r="A72" s="75"/>
      <c r="B72" s="77"/>
      <c r="C72" s="80"/>
      <c r="D72" s="58" t="s">
        <v>74</v>
      </c>
      <c r="E72" s="10">
        <f t="shared" ref="E72" si="4">SUM(F72+G72+H72)</f>
        <v>276000</v>
      </c>
      <c r="F72" s="8">
        <v>276000</v>
      </c>
      <c r="G72" s="54">
        <v>0</v>
      </c>
      <c r="H72" s="81">
        <v>0</v>
      </c>
      <c r="I72" s="81"/>
      <c r="J72" s="81"/>
      <c r="K72" s="52"/>
    </row>
    <row r="73" spans="1:11" ht="36.75" customHeight="1" x14ac:dyDescent="0.2">
      <c r="A73" s="75"/>
      <c r="B73" s="78"/>
      <c r="C73" s="80"/>
      <c r="D73" s="58" t="s">
        <v>28</v>
      </c>
      <c r="E73" s="10">
        <f>SUM(F73+G73+H73)</f>
        <v>4600000</v>
      </c>
      <c r="F73" s="9">
        <f>SUM(F71+F72)</f>
        <v>4600000</v>
      </c>
      <c r="G73" s="57">
        <f>SUM(G71:G72)</f>
        <v>0</v>
      </c>
      <c r="H73" s="85">
        <v>0</v>
      </c>
      <c r="I73" s="85"/>
      <c r="J73" s="85"/>
      <c r="K73" s="52"/>
    </row>
    <row r="74" spans="1:11" ht="32.25" hidden="1" customHeight="1" x14ac:dyDescent="0.2">
      <c r="A74" s="74" t="s">
        <v>51</v>
      </c>
      <c r="B74" s="76" t="s">
        <v>52</v>
      </c>
      <c r="C74" s="79" t="s">
        <v>20</v>
      </c>
      <c r="D74" s="58" t="s">
        <v>43</v>
      </c>
      <c r="E74" s="10">
        <f>SUM(F74+G74+H74)</f>
        <v>254720.3</v>
      </c>
      <c r="F74" s="8">
        <v>254720.3</v>
      </c>
      <c r="G74" s="54">
        <v>0</v>
      </c>
      <c r="H74" s="81">
        <v>0</v>
      </c>
      <c r="I74" s="81"/>
      <c r="J74" s="81"/>
      <c r="K74" s="52"/>
    </row>
    <row r="75" spans="1:11" ht="47.25" hidden="1" x14ac:dyDescent="0.2">
      <c r="A75" s="75"/>
      <c r="B75" s="77"/>
      <c r="C75" s="80"/>
      <c r="D75" s="58" t="s">
        <v>42</v>
      </c>
      <c r="E75" s="10">
        <f t="shared" ref="E75" si="5">SUM(F75+G75+H75)</f>
        <v>4245339</v>
      </c>
      <c r="F75" s="8">
        <v>4245339</v>
      </c>
      <c r="G75" s="54">
        <v>0</v>
      </c>
      <c r="H75" s="81">
        <v>0</v>
      </c>
      <c r="I75" s="81"/>
      <c r="J75" s="81"/>
      <c r="K75" s="52"/>
    </row>
    <row r="76" spans="1:11" ht="31.5" hidden="1" x14ac:dyDescent="0.2">
      <c r="A76" s="75"/>
      <c r="B76" s="78"/>
      <c r="C76" s="80"/>
      <c r="D76" s="58" t="s">
        <v>28</v>
      </c>
      <c r="E76" s="10">
        <f>SUM(F76+G76+H76)</f>
        <v>4500059.3</v>
      </c>
      <c r="F76" s="9">
        <f>SUM(F74+F75)</f>
        <v>4500059.3</v>
      </c>
      <c r="G76" s="57">
        <f>SUM(G74:G75)</f>
        <v>0</v>
      </c>
      <c r="H76" s="82">
        <f>SUM(H74:J75)</f>
        <v>0</v>
      </c>
      <c r="I76" s="83"/>
      <c r="J76" s="84"/>
      <c r="K76" s="52"/>
    </row>
    <row r="77" spans="1:11" ht="32.25" hidden="1" customHeight="1" x14ac:dyDescent="0.2">
      <c r="A77" s="74" t="s">
        <v>53</v>
      </c>
      <c r="B77" s="76" t="s">
        <v>55</v>
      </c>
      <c r="C77" s="79" t="s">
        <v>20</v>
      </c>
      <c r="D77" s="58" t="s">
        <v>43</v>
      </c>
      <c r="E77" s="10">
        <f>SUM(F77+G77+H77)</f>
        <v>102959.2</v>
      </c>
      <c r="F77" s="8">
        <v>28289.1</v>
      </c>
      <c r="G77" s="54">
        <v>32952.400000000001</v>
      </c>
      <c r="H77" s="81">
        <v>41717.699999999997</v>
      </c>
      <c r="I77" s="81"/>
      <c r="J77" s="81"/>
      <c r="K77" s="52"/>
    </row>
    <row r="78" spans="1:11" ht="47.25" hidden="1" x14ac:dyDescent="0.2">
      <c r="A78" s="75"/>
      <c r="B78" s="77"/>
      <c r="C78" s="80"/>
      <c r="D78" s="58" t="s">
        <v>42</v>
      </c>
      <c r="E78" s="10">
        <f t="shared" ref="E78" si="6">SUM(F78+G78+H78)</f>
        <v>1613894</v>
      </c>
      <c r="F78" s="8">
        <v>444016</v>
      </c>
      <c r="G78" s="54">
        <v>511895</v>
      </c>
      <c r="H78" s="81">
        <v>657983</v>
      </c>
      <c r="I78" s="81"/>
      <c r="J78" s="81"/>
      <c r="K78" s="52"/>
    </row>
    <row r="79" spans="1:11" ht="31.5" hidden="1" x14ac:dyDescent="0.2">
      <c r="A79" s="75"/>
      <c r="B79" s="78"/>
      <c r="C79" s="80"/>
      <c r="D79" s="58" t="s">
        <v>28</v>
      </c>
      <c r="E79" s="10">
        <f>SUM(F79+G79+H79)</f>
        <v>1716853.2</v>
      </c>
      <c r="F79" s="9">
        <f>SUM(F77+F78)</f>
        <v>472305.1</v>
      </c>
      <c r="G79" s="57">
        <f>SUM(G77:G78)</f>
        <v>544847.4</v>
      </c>
      <c r="H79" s="82">
        <f>SUM(H77:J78)</f>
        <v>699700.7</v>
      </c>
      <c r="I79" s="83"/>
      <c r="J79" s="84"/>
      <c r="K79" s="52"/>
    </row>
    <row r="80" spans="1:11" ht="32.25" hidden="1" customHeight="1" x14ac:dyDescent="0.2">
      <c r="A80" s="74" t="s">
        <v>54</v>
      </c>
      <c r="B80" s="76" t="s">
        <v>56</v>
      </c>
      <c r="C80" s="79" t="s">
        <v>20</v>
      </c>
      <c r="D80" s="58" t="s">
        <v>43</v>
      </c>
      <c r="E80" s="10">
        <f>SUM(F80+G80+H80)</f>
        <v>152067.01999999999</v>
      </c>
      <c r="F80" s="8">
        <v>49867.02</v>
      </c>
      <c r="G80" s="54">
        <v>59800</v>
      </c>
      <c r="H80" s="81">
        <v>42400</v>
      </c>
      <c r="I80" s="81"/>
      <c r="J80" s="81"/>
      <c r="K80" s="52"/>
    </row>
    <row r="81" spans="1:11" ht="47.25" hidden="1" x14ac:dyDescent="0.2">
      <c r="A81" s="75"/>
      <c r="B81" s="77"/>
      <c r="C81" s="80"/>
      <c r="D81" s="58" t="s">
        <v>42</v>
      </c>
      <c r="E81" s="10">
        <f t="shared" ref="E81" si="7">SUM(F81+G81+H81)</f>
        <v>2383650</v>
      </c>
      <c r="F81" s="8">
        <v>781250</v>
      </c>
      <c r="G81" s="54">
        <v>937500</v>
      </c>
      <c r="H81" s="81">
        <v>664900</v>
      </c>
      <c r="I81" s="81"/>
      <c r="J81" s="81"/>
      <c r="K81" s="52"/>
    </row>
    <row r="82" spans="1:11" ht="31.5" hidden="1" x14ac:dyDescent="0.2">
      <c r="A82" s="75"/>
      <c r="B82" s="78"/>
      <c r="C82" s="80"/>
      <c r="D82" s="58" t="s">
        <v>28</v>
      </c>
      <c r="E82" s="10">
        <f>SUM(F82+G82+H82)</f>
        <v>2535717.02</v>
      </c>
      <c r="F82" s="9">
        <f>F80+F81</f>
        <v>831117.02</v>
      </c>
      <c r="G82" s="57">
        <f>SUM(G80:G81)</f>
        <v>997300</v>
      </c>
      <c r="H82" s="82">
        <f>SUM(H80:J81)</f>
        <v>707300</v>
      </c>
      <c r="I82" s="83"/>
      <c r="J82" s="84"/>
      <c r="K82" s="52"/>
    </row>
    <row r="83" spans="1:11" ht="31.5" hidden="1" x14ac:dyDescent="0.2">
      <c r="A83" s="74" t="s">
        <v>57</v>
      </c>
      <c r="B83" s="76" t="s">
        <v>58</v>
      </c>
      <c r="C83" s="79" t="s">
        <v>20</v>
      </c>
      <c r="D83" s="58" t="s">
        <v>43</v>
      </c>
      <c r="E83" s="10">
        <f t="shared" ref="E83:E97" si="8">SUM(F83+G83+H83)</f>
        <v>0</v>
      </c>
      <c r="F83" s="8">
        <v>0</v>
      </c>
      <c r="G83" s="54">
        <v>0</v>
      </c>
      <c r="H83" s="81">
        <v>0</v>
      </c>
      <c r="I83" s="81"/>
      <c r="J83" s="81"/>
      <c r="K83" s="52"/>
    </row>
    <row r="84" spans="1:11" ht="47.25" hidden="1" x14ac:dyDescent="0.2">
      <c r="A84" s="75"/>
      <c r="B84" s="77"/>
      <c r="C84" s="80"/>
      <c r="D84" s="58" t="s">
        <v>42</v>
      </c>
      <c r="E84" s="10">
        <f t="shared" si="8"/>
        <v>63745920</v>
      </c>
      <c r="F84" s="8">
        <v>21404880</v>
      </c>
      <c r="G84" s="54">
        <v>21170520</v>
      </c>
      <c r="H84" s="81">
        <v>21170520</v>
      </c>
      <c r="I84" s="81"/>
      <c r="J84" s="81"/>
      <c r="K84" s="52"/>
    </row>
    <row r="85" spans="1:11" ht="31.5" hidden="1" x14ac:dyDescent="0.2">
      <c r="A85" s="75"/>
      <c r="B85" s="78"/>
      <c r="C85" s="80"/>
      <c r="D85" s="58" t="s">
        <v>28</v>
      </c>
      <c r="E85" s="10">
        <f t="shared" si="8"/>
        <v>63745920</v>
      </c>
      <c r="F85" s="9">
        <f t="shared" ref="F85" si="9">SUM(F83+F84)</f>
        <v>21404880</v>
      </c>
      <c r="G85" s="57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52"/>
    </row>
    <row r="86" spans="1:11" ht="32.25" hidden="1" customHeight="1" x14ac:dyDescent="0.2">
      <c r="A86" s="74" t="s">
        <v>59</v>
      </c>
      <c r="B86" s="76" t="s">
        <v>60</v>
      </c>
      <c r="C86" s="79" t="s">
        <v>20</v>
      </c>
      <c r="D86" s="58" t="s">
        <v>43</v>
      </c>
      <c r="E86" s="10">
        <f t="shared" si="8"/>
        <v>0</v>
      </c>
      <c r="F86" s="8">
        <v>0</v>
      </c>
      <c r="G86" s="54">
        <v>0</v>
      </c>
      <c r="H86" s="81">
        <v>0</v>
      </c>
      <c r="I86" s="81"/>
      <c r="J86" s="81"/>
      <c r="K86" s="52"/>
    </row>
    <row r="87" spans="1:11" ht="47.25" hidden="1" x14ac:dyDescent="0.2">
      <c r="A87" s="75"/>
      <c r="B87" s="77"/>
      <c r="C87" s="80"/>
      <c r="D87" s="58" t="s">
        <v>42</v>
      </c>
      <c r="E87" s="10">
        <f t="shared" si="8"/>
        <v>36823354.299999997</v>
      </c>
      <c r="F87" s="8">
        <v>12119311.300000001</v>
      </c>
      <c r="G87" s="54">
        <v>12160200</v>
      </c>
      <c r="H87" s="81">
        <v>12543843</v>
      </c>
      <c r="I87" s="81"/>
      <c r="J87" s="81"/>
      <c r="K87" s="52"/>
    </row>
    <row r="88" spans="1:11" ht="31.5" hidden="1" x14ac:dyDescent="0.2">
      <c r="A88" s="75"/>
      <c r="B88" s="78"/>
      <c r="C88" s="80"/>
      <c r="D88" s="58" t="s">
        <v>28</v>
      </c>
      <c r="E88" s="10">
        <f t="shared" si="8"/>
        <v>36823354.299999997</v>
      </c>
      <c r="F88" s="9">
        <f t="shared" ref="F88" si="12">SUM(F86+F87)</f>
        <v>12119311.300000001</v>
      </c>
      <c r="G88" s="57">
        <f t="shared" ref="G88" si="13">SUM(G86:G87)</f>
        <v>12160200</v>
      </c>
      <c r="H88" s="82">
        <f t="shared" ref="H88" si="14">SUM(H86:J87)</f>
        <v>12543843</v>
      </c>
      <c r="I88" s="83"/>
      <c r="J88" s="84"/>
      <c r="K88" s="52"/>
    </row>
    <row r="89" spans="1:11" ht="31.5" hidden="1" x14ac:dyDescent="0.2">
      <c r="A89" s="74" t="s">
        <v>61</v>
      </c>
      <c r="B89" s="76" t="s">
        <v>62</v>
      </c>
      <c r="C89" s="79" t="s">
        <v>20</v>
      </c>
      <c r="D89" s="58" t="s">
        <v>43</v>
      </c>
      <c r="E89" s="10">
        <f t="shared" si="8"/>
        <v>1432200</v>
      </c>
      <c r="F89" s="8">
        <v>1432200</v>
      </c>
      <c r="G89" s="54">
        <v>0</v>
      </c>
      <c r="H89" s="81">
        <v>0</v>
      </c>
      <c r="I89" s="81"/>
      <c r="J89" s="81"/>
      <c r="K89" s="52"/>
    </row>
    <row r="90" spans="1:11" ht="47.25" hidden="1" x14ac:dyDescent="0.2">
      <c r="A90" s="75"/>
      <c r="B90" s="77"/>
      <c r="C90" s="80"/>
      <c r="D90" s="58" t="s">
        <v>42</v>
      </c>
      <c r="E90" s="10">
        <f t="shared" si="8"/>
        <v>0</v>
      </c>
      <c r="F90" s="8">
        <v>0</v>
      </c>
      <c r="G90" s="54">
        <v>0</v>
      </c>
      <c r="H90" s="81">
        <v>0</v>
      </c>
      <c r="I90" s="81"/>
      <c r="J90" s="81"/>
      <c r="K90" s="52"/>
    </row>
    <row r="91" spans="1:11" ht="32.25" hidden="1" customHeight="1" x14ac:dyDescent="0.2">
      <c r="A91" s="75"/>
      <c r="B91" s="78"/>
      <c r="C91" s="80"/>
      <c r="D91" s="58" t="s">
        <v>28</v>
      </c>
      <c r="E91" s="10">
        <f t="shared" si="8"/>
        <v>1432200</v>
      </c>
      <c r="F91" s="9">
        <f t="shared" ref="F91" si="15">SUM(F89+F90)</f>
        <v>1432200</v>
      </c>
      <c r="G91" s="57">
        <f t="shared" ref="G91" si="16">SUM(G89:G90)</f>
        <v>0</v>
      </c>
      <c r="H91" s="82">
        <f t="shared" ref="H91" si="17">SUM(H89:J90)</f>
        <v>0</v>
      </c>
      <c r="I91" s="83"/>
      <c r="J91" s="84"/>
      <c r="K91" s="52"/>
    </row>
    <row r="92" spans="1:11" ht="31.5" hidden="1" x14ac:dyDescent="0.2">
      <c r="A92" s="74" t="s">
        <v>64</v>
      </c>
      <c r="B92" s="76" t="s">
        <v>52</v>
      </c>
      <c r="C92" s="79" t="s">
        <v>20</v>
      </c>
      <c r="D92" s="58" t="s">
        <v>43</v>
      </c>
      <c r="E92" s="10">
        <f t="shared" si="8"/>
        <v>0</v>
      </c>
      <c r="F92" s="8">
        <v>0</v>
      </c>
      <c r="G92" s="54">
        <v>0</v>
      </c>
      <c r="H92" s="81">
        <v>0</v>
      </c>
      <c r="I92" s="81"/>
      <c r="J92" s="81"/>
      <c r="K92" s="52"/>
    </row>
    <row r="93" spans="1:11" ht="47.25" hidden="1" x14ac:dyDescent="0.2">
      <c r="A93" s="75"/>
      <c r="B93" s="77"/>
      <c r="C93" s="80"/>
      <c r="D93" s="58" t="s">
        <v>42</v>
      </c>
      <c r="E93" s="10">
        <f t="shared" si="8"/>
        <v>0</v>
      </c>
      <c r="F93" s="8">
        <v>0</v>
      </c>
      <c r="G93" s="54">
        <v>0</v>
      </c>
      <c r="H93" s="81">
        <v>0</v>
      </c>
      <c r="I93" s="81"/>
      <c r="J93" s="81"/>
      <c r="K93" s="52"/>
    </row>
    <row r="94" spans="1:11" ht="31.5" hidden="1" x14ac:dyDescent="0.2">
      <c r="A94" s="75"/>
      <c r="B94" s="78"/>
      <c r="C94" s="80"/>
      <c r="D94" s="58" t="s">
        <v>28</v>
      </c>
      <c r="E94" s="10">
        <f t="shared" si="8"/>
        <v>0</v>
      </c>
      <c r="F94" s="9">
        <f t="shared" ref="F94" si="18">SUM(F92+F93)</f>
        <v>0</v>
      </c>
      <c r="G94" s="57">
        <f t="shared" ref="G94" si="19">SUM(G92:G93)</f>
        <v>0</v>
      </c>
      <c r="H94" s="82">
        <f t="shared" ref="H94" si="20">SUM(H92:J93)</f>
        <v>0</v>
      </c>
      <c r="I94" s="83"/>
      <c r="J94" s="84"/>
      <c r="K94" s="52"/>
    </row>
    <row r="95" spans="1:11" ht="31.5" hidden="1" x14ac:dyDescent="0.2">
      <c r="A95" s="74" t="s">
        <v>66</v>
      </c>
      <c r="B95" s="76" t="s">
        <v>67</v>
      </c>
      <c r="C95" s="79" t="s">
        <v>20</v>
      </c>
      <c r="D95" s="58" t="s">
        <v>43</v>
      </c>
      <c r="E95" s="10">
        <f t="shared" si="8"/>
        <v>0</v>
      </c>
      <c r="F95" s="8">
        <v>0</v>
      </c>
      <c r="G95" s="54">
        <v>0</v>
      </c>
      <c r="H95" s="81">
        <v>0</v>
      </c>
      <c r="I95" s="81"/>
      <c r="J95" s="81"/>
      <c r="K95" s="52"/>
    </row>
    <row r="96" spans="1:11" ht="47.25" hidden="1" x14ac:dyDescent="0.2">
      <c r="A96" s="75"/>
      <c r="B96" s="77"/>
      <c r="C96" s="80"/>
      <c r="D96" s="58" t="s">
        <v>42</v>
      </c>
      <c r="E96" s="10">
        <f t="shared" si="8"/>
        <v>0</v>
      </c>
      <c r="F96" s="8">
        <v>0</v>
      </c>
      <c r="G96" s="54">
        <v>0</v>
      </c>
      <c r="H96" s="81">
        <v>0</v>
      </c>
      <c r="I96" s="81"/>
      <c r="J96" s="81"/>
      <c r="K96" s="52"/>
    </row>
    <row r="97" spans="1:11" ht="31.5" hidden="1" x14ac:dyDescent="0.2">
      <c r="A97" s="75"/>
      <c r="B97" s="78"/>
      <c r="C97" s="80"/>
      <c r="D97" s="58" t="s">
        <v>28</v>
      </c>
      <c r="E97" s="10">
        <f t="shared" si="8"/>
        <v>0</v>
      </c>
      <c r="F97" s="9">
        <f t="shared" ref="F97" si="21">SUM(F95+F96)</f>
        <v>0</v>
      </c>
      <c r="G97" s="57">
        <f t="shared" ref="G97" si="22">SUM(G95:G96)</f>
        <v>0</v>
      </c>
      <c r="H97" s="82">
        <f t="shared" ref="H97" si="23">SUM(H95:J96)</f>
        <v>0</v>
      </c>
      <c r="I97" s="83"/>
      <c r="J97" s="84"/>
      <c r="K97" s="52"/>
    </row>
    <row r="100" spans="1:11" ht="18.75" x14ac:dyDescent="0.2">
      <c r="B100" s="47" t="s">
        <v>71</v>
      </c>
      <c r="C100" s="48"/>
      <c r="D100" s="47" t="s">
        <v>72</v>
      </c>
    </row>
    <row r="105" spans="1:11" ht="32.25" customHeight="1" x14ac:dyDescent="0.2"/>
    <row r="110" spans="1:11" ht="32.25" customHeight="1" x14ac:dyDescent="0.2"/>
    <row r="115" ht="32.25" customHeight="1" x14ac:dyDescent="0.2"/>
    <row r="120" ht="16.5" customHeight="1" x14ac:dyDescent="0.2"/>
    <row r="125" ht="32.25" customHeight="1" x14ac:dyDescent="0.2"/>
    <row r="130" ht="32.25" customHeight="1" x14ac:dyDescent="0.2"/>
    <row r="134" ht="30.75" customHeight="1" x14ac:dyDescent="0.2"/>
    <row r="135" ht="73.5" customHeight="1" x14ac:dyDescent="0.2"/>
  </sheetData>
  <mergeCells count="168">
    <mergeCell ref="A95:A97"/>
    <mergeCell ref="B95:B97"/>
    <mergeCell ref="C95:C97"/>
    <mergeCell ref="H95:J95"/>
    <mergeCell ref="H96:J96"/>
    <mergeCell ref="H97:J97"/>
    <mergeCell ref="A92:A94"/>
    <mergeCell ref="B92:B94"/>
    <mergeCell ref="C92:C94"/>
    <mergeCell ref="H92:J92"/>
    <mergeCell ref="H93:J93"/>
    <mergeCell ref="H94:J94"/>
    <mergeCell ref="A89:A91"/>
    <mergeCell ref="B89:B91"/>
    <mergeCell ref="C89:C91"/>
    <mergeCell ref="H89:J89"/>
    <mergeCell ref="H90:J90"/>
    <mergeCell ref="H91:J91"/>
    <mergeCell ref="A86:A88"/>
    <mergeCell ref="B86:B88"/>
    <mergeCell ref="C86:C88"/>
    <mergeCell ref="H86:J86"/>
    <mergeCell ref="H87:J87"/>
    <mergeCell ref="H88:J88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B2:K2"/>
    <mergeCell ref="A6:A10"/>
    <mergeCell ref="B6:B10"/>
    <mergeCell ref="C6:C10"/>
    <mergeCell ref="H6:J6"/>
    <mergeCell ref="H7:J7"/>
    <mergeCell ref="H8:J8"/>
    <mergeCell ref="H9:J9"/>
    <mergeCell ref="H10:J10"/>
    <mergeCell ref="A3:K3"/>
    <mergeCell ref="A4:A5"/>
    <mergeCell ref="B4:B5"/>
    <mergeCell ref="C4:C5"/>
    <mergeCell ref="D4:D5"/>
    <mergeCell ref="E4:J4"/>
    <mergeCell ref="K4:K5"/>
    <mergeCell ref="H5:J5"/>
  </mergeCells>
  <pageMargins left="0.15748031496062992" right="0.15748031496062992" top="0.27559055118110237" bottom="0.19685039370078741" header="0.31496062992125984" footer="0.15748031496062992"/>
  <pageSetup paperSize="9" scale="82" orientation="landscape" r:id="rId1"/>
  <rowBreaks count="1" manualBreakCount="1">
    <brk id="5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02" sqref="B102:D102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45.75" customHeight="1" x14ac:dyDescent="0.2">
      <c r="A2" s="1" t="s">
        <v>0</v>
      </c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51" t="s">
        <v>18</v>
      </c>
      <c r="F5" s="51" t="s">
        <v>46</v>
      </c>
      <c r="G5" s="51" t="s">
        <v>63</v>
      </c>
      <c r="H5" s="112" t="s">
        <v>68</v>
      </c>
      <c r="I5" s="112"/>
      <c r="J5" s="112"/>
      <c r="K5" s="112" t="s">
        <v>0</v>
      </c>
    </row>
    <row r="6" spans="1:11" ht="38.25" hidden="1" customHeight="1" x14ac:dyDescent="0.2">
      <c r="A6" s="95" t="s">
        <v>0</v>
      </c>
      <c r="B6" s="99" t="s">
        <v>44</v>
      </c>
      <c r="C6" s="91" t="s">
        <v>20</v>
      </c>
      <c r="D6" s="49" t="s">
        <v>7</v>
      </c>
      <c r="E6" s="10">
        <f>F6+G6+H6+I6+J6</f>
        <v>1107651312.3</v>
      </c>
      <c r="F6" s="50">
        <f>F11+F16+F21+F26+F31+F36+F36+F41+F46+F51+F56+F61+F66+F72+F75+F78+F81+F84+F90+F87+F93+F96</f>
        <v>396955381.30000001</v>
      </c>
      <c r="G6" s="50">
        <f>G11+G16+G26+G36+G46+G66+G31+G72+G75+G78+G81+G84+G87</f>
        <v>355219400</v>
      </c>
      <c r="H6" s="102">
        <f>H11+H16+H26+H36+H46+H66+H31+H81+H78+H75+H84+H87</f>
        <v>355476531</v>
      </c>
      <c r="I6" s="102"/>
      <c r="J6" s="102"/>
      <c r="K6" s="4" t="s">
        <v>0</v>
      </c>
    </row>
    <row r="7" spans="1:11" ht="43.35" hidden="1" customHeight="1" x14ac:dyDescent="0.2">
      <c r="A7" s="92"/>
      <c r="B7" s="89"/>
      <c r="C7" s="91"/>
      <c r="D7" s="49" t="s">
        <v>8</v>
      </c>
      <c r="E7" s="10">
        <f>F7+G7+H7+I7+J7</f>
        <v>0</v>
      </c>
      <c r="F7" s="50">
        <v>0</v>
      </c>
      <c r="G7" s="50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hidden="1" customHeight="1" x14ac:dyDescent="0.2">
      <c r="A8" s="92"/>
      <c r="B8" s="89"/>
      <c r="C8" s="91"/>
      <c r="D8" s="49" t="s">
        <v>9</v>
      </c>
      <c r="E8" s="10">
        <f>F8+G8+H8+I8+J8</f>
        <v>380223370.13</v>
      </c>
      <c r="F8" s="50">
        <f>F13+F23+F33+F43+F53+F63+F68+F71+F28+F38+F48+F58+F74+F77+F80+F89+F92+F95</f>
        <v>147692974.91</v>
      </c>
      <c r="G8" s="50">
        <f>G13+G23+G33+G43+G53+G63+G68+G71+G28+G38+G48+G58+G74+G77+G80</f>
        <v>115448020.22</v>
      </c>
      <c r="H8" s="103">
        <f>H13+H18+H23+H28+H33+H38+H43+H48+H53+H58+H63+H68++H71+H74+H77+H80</f>
        <v>117082375</v>
      </c>
      <c r="I8" s="104"/>
      <c r="J8" s="105"/>
      <c r="K8" s="4" t="s">
        <v>0</v>
      </c>
    </row>
    <row r="9" spans="1:11" ht="28.9" hidden="1" customHeight="1" x14ac:dyDescent="0.2">
      <c r="A9" s="92"/>
      <c r="B9" s="89"/>
      <c r="C9" s="91"/>
      <c r="D9" s="49" t="s">
        <v>10</v>
      </c>
      <c r="E9" s="10">
        <v>0</v>
      </c>
      <c r="F9" s="50">
        <v>0</v>
      </c>
      <c r="G9" s="50">
        <v>0</v>
      </c>
      <c r="H9" s="102">
        <v>0</v>
      </c>
      <c r="I9" s="102"/>
      <c r="J9" s="102"/>
      <c r="K9" s="4" t="s">
        <v>0</v>
      </c>
    </row>
    <row r="10" spans="1:11" ht="14.45" hidden="1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1487874682.4300001</v>
      </c>
      <c r="F10" s="6">
        <f>SUM(F6:F9)</f>
        <v>544648356.21000004</v>
      </c>
      <c r="G10" s="6">
        <f>G6+G8</f>
        <v>470667420.22000003</v>
      </c>
      <c r="H10" s="106">
        <f>SUM(H6:H9)</f>
        <v>472558906</v>
      </c>
      <c r="I10" s="107"/>
      <c r="J10" s="108"/>
      <c r="K10" s="5" t="s">
        <v>0</v>
      </c>
    </row>
    <row r="11" spans="1:11" ht="54" hidden="1" customHeight="1" x14ac:dyDescent="0.2">
      <c r="A11" s="95" t="s">
        <v>12</v>
      </c>
      <c r="B11" s="99" t="s">
        <v>19</v>
      </c>
      <c r="C11" s="91" t="s">
        <v>20</v>
      </c>
      <c r="D11" s="49" t="s">
        <v>7</v>
      </c>
      <c r="E11" s="10">
        <f t="shared" si="0"/>
        <v>0</v>
      </c>
      <c r="F11" s="53">
        <v>0</v>
      </c>
      <c r="G11" s="56">
        <v>0</v>
      </c>
      <c r="H11" s="102">
        <v>0</v>
      </c>
      <c r="I11" s="102"/>
      <c r="J11" s="102"/>
      <c r="K11" s="4"/>
    </row>
    <row r="12" spans="1:11" ht="43.35" hidden="1" customHeight="1" x14ac:dyDescent="0.2">
      <c r="A12" s="92"/>
      <c r="B12" s="89"/>
      <c r="C12" s="91"/>
      <c r="D12" s="49" t="s">
        <v>8</v>
      </c>
      <c r="E12" s="10">
        <f t="shared" si="0"/>
        <v>0</v>
      </c>
      <c r="F12" s="56">
        <v>0</v>
      </c>
      <c r="G12" s="56">
        <v>0</v>
      </c>
      <c r="H12" s="86">
        <v>0</v>
      </c>
      <c r="I12" s="86"/>
      <c r="J12" s="86"/>
      <c r="K12" s="4"/>
    </row>
    <row r="13" spans="1:11" ht="28.9" hidden="1" customHeight="1" x14ac:dyDescent="0.2">
      <c r="A13" s="92"/>
      <c r="B13" s="89"/>
      <c r="C13" s="91"/>
      <c r="D13" s="49" t="s">
        <v>9</v>
      </c>
      <c r="E13" s="10">
        <f>F13+G13+H13</f>
        <v>59467838.819999993</v>
      </c>
      <c r="F13" s="56">
        <v>26850019.699999999</v>
      </c>
      <c r="G13" s="54">
        <v>17027942.82</v>
      </c>
      <c r="H13" s="100">
        <v>15589876.300000001</v>
      </c>
      <c r="I13" s="100"/>
      <c r="J13" s="100"/>
      <c r="K13" s="4"/>
    </row>
    <row r="14" spans="1:11" ht="28.9" hidden="1" customHeight="1" x14ac:dyDescent="0.2">
      <c r="A14" s="92"/>
      <c r="B14" s="89"/>
      <c r="C14" s="91"/>
      <c r="D14" s="49" t="s">
        <v>10</v>
      </c>
      <c r="E14" s="10">
        <f t="shared" si="0"/>
        <v>0</v>
      </c>
      <c r="F14" s="56">
        <v>0</v>
      </c>
      <c r="G14" s="54">
        <v>0</v>
      </c>
      <c r="H14" s="81">
        <v>0</v>
      </c>
      <c r="I14" s="81"/>
      <c r="J14" s="81"/>
      <c r="K14" s="4"/>
    </row>
    <row r="15" spans="1:11" ht="25.5" hidden="1" customHeight="1" x14ac:dyDescent="0.2">
      <c r="A15" s="92"/>
      <c r="B15" s="89"/>
      <c r="C15" s="91"/>
      <c r="D15" s="2" t="s">
        <v>11</v>
      </c>
      <c r="E15" s="10">
        <f>F15+G15+H15+I15+J15</f>
        <v>59467838.819999993</v>
      </c>
      <c r="F15" s="10">
        <f>SUM(F11:F14)</f>
        <v>26850019.699999999</v>
      </c>
      <c r="G15" s="55">
        <f>SUM(G11:G14)</f>
        <v>17027942.82</v>
      </c>
      <c r="H15" s="101">
        <f>SUM(H11:H14)</f>
        <v>15589876.300000001</v>
      </c>
      <c r="I15" s="101"/>
      <c r="J15" s="101"/>
      <c r="K15" s="5"/>
    </row>
    <row r="16" spans="1:11" ht="54" hidden="1" customHeight="1" x14ac:dyDescent="0.2">
      <c r="A16" s="95" t="s">
        <v>13</v>
      </c>
      <c r="B16" s="99" t="s">
        <v>21</v>
      </c>
      <c r="C16" s="91" t="s">
        <v>20</v>
      </c>
      <c r="D16" s="49" t="s">
        <v>7</v>
      </c>
      <c r="E16" s="10">
        <f t="shared" si="0"/>
        <v>350185000</v>
      </c>
      <c r="F16" s="53">
        <v>123057200</v>
      </c>
      <c r="G16" s="53">
        <v>113563900</v>
      </c>
      <c r="H16" s="100">
        <v>113563900</v>
      </c>
      <c r="I16" s="100"/>
      <c r="J16" s="100"/>
      <c r="K16" s="4"/>
    </row>
    <row r="17" spans="1:11" ht="43.35" hidden="1" customHeight="1" x14ac:dyDescent="0.2">
      <c r="A17" s="92"/>
      <c r="B17" s="89"/>
      <c r="C17" s="91"/>
      <c r="D17" s="49" t="s">
        <v>8</v>
      </c>
      <c r="E17" s="10">
        <f t="shared" si="0"/>
        <v>0</v>
      </c>
      <c r="F17" s="56">
        <v>0</v>
      </c>
      <c r="G17" s="54">
        <v>0</v>
      </c>
      <c r="H17" s="81">
        <v>0</v>
      </c>
      <c r="I17" s="81"/>
      <c r="J17" s="81"/>
      <c r="K17" s="4"/>
    </row>
    <row r="18" spans="1:11" ht="28.9" hidden="1" customHeight="1" x14ac:dyDescent="0.2">
      <c r="A18" s="92"/>
      <c r="B18" s="89"/>
      <c r="C18" s="91"/>
      <c r="D18" s="49" t="s">
        <v>9</v>
      </c>
      <c r="E18" s="10">
        <f t="shared" si="0"/>
        <v>0</v>
      </c>
      <c r="F18" s="56">
        <v>0</v>
      </c>
      <c r="G18" s="54">
        <v>0</v>
      </c>
      <c r="H18" s="100">
        <v>0</v>
      </c>
      <c r="I18" s="100"/>
      <c r="J18" s="100"/>
      <c r="K18" s="4"/>
    </row>
    <row r="19" spans="1:11" ht="28.9" hidden="1" customHeight="1" x14ac:dyDescent="0.2">
      <c r="A19" s="92"/>
      <c r="B19" s="89"/>
      <c r="C19" s="91"/>
      <c r="D19" s="49" t="s">
        <v>10</v>
      </c>
      <c r="E19" s="10">
        <f t="shared" si="0"/>
        <v>0</v>
      </c>
      <c r="F19" s="56">
        <v>0</v>
      </c>
      <c r="G19" s="54">
        <v>0</v>
      </c>
      <c r="H19" s="81">
        <v>0</v>
      </c>
      <c r="I19" s="81"/>
      <c r="J19" s="81"/>
      <c r="K19" s="4"/>
    </row>
    <row r="20" spans="1:11" ht="25.5" hidden="1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55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hidden="1" customHeight="1" x14ac:dyDescent="0.2">
      <c r="A21" s="90" t="s">
        <v>14</v>
      </c>
      <c r="B21" s="96" t="s">
        <v>22</v>
      </c>
      <c r="C21" s="91" t="s">
        <v>20</v>
      </c>
      <c r="D21" s="49" t="s">
        <v>7</v>
      </c>
      <c r="E21" s="10">
        <f t="shared" si="0"/>
        <v>0</v>
      </c>
      <c r="F21" s="56">
        <v>0</v>
      </c>
      <c r="G21" s="54">
        <v>0</v>
      </c>
      <c r="H21" s="81">
        <v>0</v>
      </c>
      <c r="I21" s="81"/>
      <c r="J21" s="81"/>
      <c r="K21" s="97" t="s">
        <v>40</v>
      </c>
    </row>
    <row r="22" spans="1:11" ht="43.35" hidden="1" customHeight="1" x14ac:dyDescent="0.2">
      <c r="A22" s="92"/>
      <c r="B22" s="96"/>
      <c r="C22" s="91"/>
      <c r="D22" s="49" t="s">
        <v>8</v>
      </c>
      <c r="E22" s="10">
        <f t="shared" si="0"/>
        <v>0</v>
      </c>
      <c r="F22" s="56">
        <v>0</v>
      </c>
      <c r="G22" s="54">
        <v>0</v>
      </c>
      <c r="H22" s="81">
        <v>0</v>
      </c>
      <c r="I22" s="81"/>
      <c r="J22" s="81"/>
      <c r="K22" s="98"/>
    </row>
    <row r="23" spans="1:11" ht="28.9" hidden="1" customHeight="1" x14ac:dyDescent="0.2">
      <c r="A23" s="92"/>
      <c r="B23" s="96"/>
      <c r="C23" s="91"/>
      <c r="D23" s="49" t="s">
        <v>9</v>
      </c>
      <c r="E23" s="10">
        <f>F23+G23+H23+I23+J23</f>
        <v>98699340</v>
      </c>
      <c r="F23" s="56">
        <v>45166470</v>
      </c>
      <c r="G23" s="54">
        <v>27033070</v>
      </c>
      <c r="H23" s="81">
        <v>26499800</v>
      </c>
      <c r="I23" s="81"/>
      <c r="J23" s="81"/>
      <c r="K23" s="98"/>
    </row>
    <row r="24" spans="1:11" ht="28.9" hidden="1" customHeight="1" x14ac:dyDescent="0.2">
      <c r="A24" s="92"/>
      <c r="B24" s="96"/>
      <c r="C24" s="91"/>
      <c r="D24" s="49" t="s">
        <v>10</v>
      </c>
      <c r="E24" s="10">
        <f t="shared" si="0"/>
        <v>0</v>
      </c>
      <c r="F24" s="56">
        <v>0</v>
      </c>
      <c r="G24" s="54">
        <v>0</v>
      </c>
      <c r="H24" s="81">
        <v>0</v>
      </c>
      <c r="I24" s="81"/>
      <c r="J24" s="81"/>
      <c r="K24" s="98"/>
    </row>
    <row r="25" spans="1:11" ht="29.25" hidden="1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57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hidden="1" customHeight="1" x14ac:dyDescent="0.2">
      <c r="A26" s="95">
        <v>2</v>
      </c>
      <c r="B26" s="80" t="s">
        <v>23</v>
      </c>
      <c r="C26" s="91" t="s">
        <v>20</v>
      </c>
      <c r="D26" s="49" t="s">
        <v>7</v>
      </c>
      <c r="E26" s="10">
        <f>F26+G26+H26+I26+J26</f>
        <v>615317600</v>
      </c>
      <c r="F26" s="56">
        <v>223607200</v>
      </c>
      <c r="G26" s="56">
        <v>195855200</v>
      </c>
      <c r="H26" s="86">
        <v>195855200</v>
      </c>
      <c r="I26" s="86"/>
      <c r="J26" s="86"/>
      <c r="K26" s="4"/>
    </row>
    <row r="27" spans="1:11" ht="43.35" hidden="1" customHeight="1" x14ac:dyDescent="0.2">
      <c r="A27" s="92"/>
      <c r="B27" s="93"/>
      <c r="C27" s="91"/>
      <c r="D27" s="49" t="s">
        <v>8</v>
      </c>
      <c r="E27" s="10">
        <f t="shared" si="0"/>
        <v>0</v>
      </c>
      <c r="F27" s="56">
        <v>0</v>
      </c>
      <c r="G27" s="54">
        <v>0</v>
      </c>
      <c r="H27" s="81">
        <v>0</v>
      </c>
      <c r="I27" s="81"/>
      <c r="J27" s="81"/>
      <c r="K27" s="4"/>
    </row>
    <row r="28" spans="1:11" ht="28.9" hidden="1" customHeight="1" x14ac:dyDescent="0.2">
      <c r="A28" s="92"/>
      <c r="B28" s="93"/>
      <c r="C28" s="91"/>
      <c r="D28" s="49" t="s">
        <v>9</v>
      </c>
      <c r="E28" s="10">
        <f t="shared" si="0"/>
        <v>0</v>
      </c>
      <c r="F28" s="56">
        <v>0</v>
      </c>
      <c r="G28" s="54">
        <v>0</v>
      </c>
      <c r="H28" s="81">
        <v>0</v>
      </c>
      <c r="I28" s="81"/>
      <c r="J28" s="81"/>
      <c r="K28" s="4"/>
    </row>
    <row r="29" spans="1:11" ht="28.9" hidden="1" customHeight="1" x14ac:dyDescent="0.2">
      <c r="A29" s="92"/>
      <c r="B29" s="93"/>
      <c r="C29" s="91"/>
      <c r="D29" s="49" t="s">
        <v>10</v>
      </c>
      <c r="E29" s="54">
        <v>0</v>
      </c>
      <c r="F29" s="56">
        <v>0</v>
      </c>
      <c r="G29" s="54">
        <v>0</v>
      </c>
      <c r="H29" s="81">
        <v>0</v>
      </c>
      <c r="I29" s="81"/>
      <c r="J29" s="81"/>
      <c r="K29" s="4"/>
    </row>
    <row r="30" spans="1:11" ht="27.75" hidden="1" customHeight="1" x14ac:dyDescent="0.2">
      <c r="A30" s="92"/>
      <c r="B30" s="93"/>
      <c r="C30" s="91"/>
      <c r="D30" s="2" t="s">
        <v>11</v>
      </c>
      <c r="E30" s="59">
        <f>F30+G30+H30+I30+J30</f>
        <v>615317600</v>
      </c>
      <c r="F30" s="6">
        <f>SUM(F26:F29)</f>
        <v>223607200</v>
      </c>
      <c r="G30" s="57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hidden="1" customHeight="1" x14ac:dyDescent="0.2">
      <c r="A31" s="88" t="s">
        <v>15</v>
      </c>
      <c r="B31" s="79" t="s">
        <v>50</v>
      </c>
      <c r="C31" s="91" t="s">
        <v>20</v>
      </c>
      <c r="D31" s="49" t="s">
        <v>7</v>
      </c>
      <c r="E31" s="10">
        <f>F31+G31+H31+I31</f>
        <v>16588800</v>
      </c>
      <c r="F31" s="56">
        <v>5529600</v>
      </c>
      <c r="G31" s="54">
        <v>5529600</v>
      </c>
      <c r="H31" s="81">
        <v>5529600</v>
      </c>
      <c r="I31" s="81"/>
      <c r="J31" s="81"/>
      <c r="K31" s="4"/>
    </row>
    <row r="32" spans="1:11" ht="43.35" hidden="1" customHeight="1" x14ac:dyDescent="0.2">
      <c r="A32" s="92"/>
      <c r="B32" s="93"/>
      <c r="C32" s="91"/>
      <c r="D32" s="49" t="s">
        <v>8</v>
      </c>
      <c r="E32" s="10">
        <f>F32+G32+H32+I32</f>
        <v>0</v>
      </c>
      <c r="F32" s="56">
        <v>0</v>
      </c>
      <c r="G32" s="54">
        <v>0</v>
      </c>
      <c r="H32" s="81">
        <v>0</v>
      </c>
      <c r="I32" s="81"/>
      <c r="J32" s="81"/>
      <c r="K32" s="4"/>
    </row>
    <row r="33" spans="1:11" ht="28.9" hidden="1" customHeight="1" x14ac:dyDescent="0.2">
      <c r="A33" s="92"/>
      <c r="B33" s="93"/>
      <c r="C33" s="91"/>
      <c r="D33" s="49" t="s">
        <v>9</v>
      </c>
      <c r="E33" s="10">
        <f>F33+G33+H33+I33</f>
        <v>0</v>
      </c>
      <c r="F33" s="56">
        <v>0</v>
      </c>
      <c r="G33" s="54">
        <v>0</v>
      </c>
      <c r="H33" s="81">
        <v>0</v>
      </c>
      <c r="I33" s="81"/>
      <c r="J33" s="81"/>
      <c r="K33" s="4"/>
    </row>
    <row r="34" spans="1:11" ht="28.5" hidden="1" customHeight="1" x14ac:dyDescent="0.2">
      <c r="A34" s="92"/>
      <c r="B34" s="93"/>
      <c r="C34" s="91"/>
      <c r="D34" s="49" t="s">
        <v>10</v>
      </c>
      <c r="E34" s="10">
        <f>F34+G34+H34+I34</f>
        <v>0</v>
      </c>
      <c r="F34" s="54">
        <v>0</v>
      </c>
      <c r="G34" s="54">
        <v>0</v>
      </c>
      <c r="H34" s="81">
        <v>0</v>
      </c>
      <c r="I34" s="81"/>
      <c r="J34" s="81"/>
      <c r="K34" s="4"/>
    </row>
    <row r="35" spans="1:11" ht="15.75" hidden="1" customHeight="1" x14ac:dyDescent="0.2">
      <c r="A35" s="92"/>
      <c r="B35" s="93"/>
      <c r="C35" s="91"/>
      <c r="D35" s="2" t="s">
        <v>11</v>
      </c>
      <c r="E35" s="59">
        <f>F35+G35+H35+I35+J35</f>
        <v>16588800</v>
      </c>
      <c r="F35" s="6">
        <f>SUM(F31:F34)</f>
        <v>5529600</v>
      </c>
      <c r="G35" s="57">
        <f>SUM(G31:G34)</f>
        <v>5529600</v>
      </c>
      <c r="H35" s="94">
        <f>SUM(H31:H34)</f>
        <v>5529600</v>
      </c>
      <c r="I35" s="94"/>
      <c r="J35" s="94"/>
      <c r="K35" s="5"/>
    </row>
    <row r="36" spans="1:11" ht="57.6" hidden="1" customHeight="1" x14ac:dyDescent="0.2">
      <c r="A36" s="90" t="s">
        <v>16</v>
      </c>
      <c r="B36" s="79" t="s">
        <v>47</v>
      </c>
      <c r="C36" s="91" t="s">
        <v>20</v>
      </c>
      <c r="D36" s="49" t="s">
        <v>7</v>
      </c>
      <c r="E36" s="10">
        <f>F36+G36+H36+I36+J36</f>
        <v>0</v>
      </c>
      <c r="F36" s="56">
        <v>0</v>
      </c>
      <c r="G36" s="56">
        <v>0</v>
      </c>
      <c r="H36" s="86">
        <v>0</v>
      </c>
      <c r="I36" s="86"/>
      <c r="J36" s="86"/>
      <c r="K36" s="52"/>
    </row>
    <row r="37" spans="1:11" ht="43.35" hidden="1" customHeight="1" x14ac:dyDescent="0.2">
      <c r="A37" s="89"/>
      <c r="B37" s="80"/>
      <c r="C37" s="91"/>
      <c r="D37" s="49" t="s">
        <v>8</v>
      </c>
      <c r="E37" s="10">
        <f t="shared" ref="E37:E44" si="1">F37+G37+H37+I37</f>
        <v>0</v>
      </c>
      <c r="F37" s="56">
        <v>0</v>
      </c>
      <c r="G37" s="54">
        <v>0</v>
      </c>
      <c r="H37" s="81">
        <v>0</v>
      </c>
      <c r="I37" s="81"/>
      <c r="J37" s="81"/>
      <c r="K37" s="52"/>
    </row>
    <row r="38" spans="1:11" ht="28.9" hidden="1" customHeight="1" x14ac:dyDescent="0.2">
      <c r="A38" s="89"/>
      <c r="B38" s="80"/>
      <c r="C38" s="91"/>
      <c r="D38" s="49" t="s">
        <v>9</v>
      </c>
      <c r="E38" s="10">
        <f t="shared" si="1"/>
        <v>183305776</v>
      </c>
      <c r="F38" s="56">
        <v>59483010</v>
      </c>
      <c r="G38" s="54">
        <v>60291415</v>
      </c>
      <c r="H38" s="81">
        <v>63531351</v>
      </c>
      <c r="I38" s="81"/>
      <c r="J38" s="81"/>
      <c r="K38" s="52"/>
    </row>
    <row r="39" spans="1:11" ht="28.9" hidden="1" customHeight="1" x14ac:dyDescent="0.2">
      <c r="A39" s="89"/>
      <c r="B39" s="80"/>
      <c r="C39" s="91"/>
      <c r="D39" s="49" t="s">
        <v>10</v>
      </c>
      <c r="E39" s="10">
        <f t="shared" si="1"/>
        <v>0</v>
      </c>
      <c r="F39" s="56">
        <v>0</v>
      </c>
      <c r="G39" s="54">
        <v>0</v>
      </c>
      <c r="H39" s="81">
        <v>0</v>
      </c>
      <c r="I39" s="81"/>
      <c r="J39" s="81"/>
      <c r="K39" s="52"/>
    </row>
    <row r="40" spans="1:11" ht="14.45" hidden="1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57">
        <f>SUM(G36:G39)</f>
        <v>60291415</v>
      </c>
      <c r="H40" s="85">
        <f>SUM(H36:H39)</f>
        <v>63531351</v>
      </c>
      <c r="I40" s="85"/>
      <c r="J40" s="85"/>
      <c r="K40" s="52"/>
    </row>
    <row r="41" spans="1:11" ht="13.5" hidden="1" customHeight="1" x14ac:dyDescent="0.2">
      <c r="A41" s="88" t="s">
        <v>34</v>
      </c>
      <c r="B41" s="80" t="s">
        <v>29</v>
      </c>
      <c r="C41" s="80" t="s">
        <v>20</v>
      </c>
      <c r="D41" s="60" t="s">
        <v>24</v>
      </c>
      <c r="E41" s="10">
        <f t="shared" si="1"/>
        <v>0</v>
      </c>
      <c r="F41" s="56">
        <v>0</v>
      </c>
      <c r="G41" s="54"/>
      <c r="H41" s="81">
        <v>0</v>
      </c>
      <c r="I41" s="81"/>
      <c r="J41" s="81"/>
      <c r="K41" s="52"/>
    </row>
    <row r="42" spans="1:11" ht="47.25" hidden="1" x14ac:dyDescent="0.25">
      <c r="A42" s="89"/>
      <c r="B42" s="80"/>
      <c r="C42" s="80"/>
      <c r="D42" s="3" t="s">
        <v>25</v>
      </c>
      <c r="E42" s="10">
        <f t="shared" si="1"/>
        <v>0</v>
      </c>
      <c r="F42" s="56">
        <v>0</v>
      </c>
      <c r="G42" s="54">
        <v>0</v>
      </c>
      <c r="H42" s="81">
        <v>0</v>
      </c>
      <c r="I42" s="81"/>
      <c r="J42" s="81"/>
      <c r="K42" s="52"/>
    </row>
    <row r="43" spans="1:11" ht="31.5" hidden="1" x14ac:dyDescent="0.2">
      <c r="A43" s="89"/>
      <c r="B43" s="80"/>
      <c r="C43" s="80"/>
      <c r="D43" s="60" t="s">
        <v>26</v>
      </c>
      <c r="E43" s="10">
        <f>F43+G43+H43+I43+J43</f>
        <v>22939950</v>
      </c>
      <c r="F43" s="56">
        <v>7005800</v>
      </c>
      <c r="G43" s="54">
        <v>7843580</v>
      </c>
      <c r="H43" s="81">
        <v>8090570</v>
      </c>
      <c r="I43" s="81"/>
      <c r="J43" s="81"/>
      <c r="K43" s="52"/>
    </row>
    <row r="44" spans="1:11" ht="31.5" hidden="1" x14ac:dyDescent="0.25">
      <c r="A44" s="89"/>
      <c r="B44" s="80"/>
      <c r="C44" s="80"/>
      <c r="D44" s="3" t="s">
        <v>27</v>
      </c>
      <c r="E44" s="10">
        <f t="shared" si="1"/>
        <v>0</v>
      </c>
      <c r="F44" s="56">
        <v>0</v>
      </c>
      <c r="G44" s="54">
        <v>0</v>
      </c>
      <c r="H44" s="81">
        <v>0</v>
      </c>
      <c r="I44" s="81"/>
      <c r="J44" s="81"/>
      <c r="K44" s="52"/>
    </row>
    <row r="45" spans="1:11" ht="21.75" hidden="1" customHeight="1" x14ac:dyDescent="0.2">
      <c r="A45" s="89"/>
      <c r="B45" s="80"/>
      <c r="C45" s="80"/>
      <c r="D45" s="60" t="s">
        <v>28</v>
      </c>
      <c r="E45" s="10">
        <f>F45+G45+H45+I45+J45</f>
        <v>22939950</v>
      </c>
      <c r="F45" s="7">
        <f>SUM(F41:F44)</f>
        <v>7005800</v>
      </c>
      <c r="G45" s="57">
        <f>SUM(G41:G44)</f>
        <v>7843580</v>
      </c>
      <c r="H45" s="85">
        <f>SUM(H41:H44)</f>
        <v>8090570</v>
      </c>
      <c r="I45" s="85"/>
      <c r="J45" s="85"/>
      <c r="K45" s="52"/>
    </row>
    <row r="46" spans="1:11" ht="15.75" hidden="1" x14ac:dyDescent="0.2">
      <c r="A46" s="74" t="s">
        <v>35</v>
      </c>
      <c r="B46" s="80" t="s">
        <v>30</v>
      </c>
      <c r="C46" s="80" t="s">
        <v>20</v>
      </c>
      <c r="D46" s="60" t="s">
        <v>24</v>
      </c>
      <c r="E46" s="10">
        <f>F46+G46+H46+I46+J46</f>
        <v>14169195</v>
      </c>
      <c r="F46" s="54">
        <v>4723065</v>
      </c>
      <c r="G46" s="54">
        <v>4723065</v>
      </c>
      <c r="H46" s="81">
        <v>4723065</v>
      </c>
      <c r="I46" s="81"/>
      <c r="J46" s="81"/>
      <c r="K46" s="52"/>
    </row>
    <row r="47" spans="1:11" ht="47.25" hidden="1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56">
        <v>0</v>
      </c>
      <c r="G47" s="54">
        <v>0</v>
      </c>
      <c r="H47" s="81">
        <v>0</v>
      </c>
      <c r="I47" s="81"/>
      <c r="J47" s="81"/>
      <c r="K47" s="52"/>
    </row>
    <row r="48" spans="1:11" ht="31.5" hidden="1" x14ac:dyDescent="0.2">
      <c r="A48" s="75"/>
      <c r="B48" s="80"/>
      <c r="C48" s="80"/>
      <c r="D48" s="60" t="s">
        <v>26</v>
      </c>
      <c r="E48" s="10">
        <f t="shared" si="2"/>
        <v>0</v>
      </c>
      <c r="F48" s="56">
        <v>0</v>
      </c>
      <c r="G48" s="54">
        <v>0</v>
      </c>
      <c r="H48" s="81">
        <v>0</v>
      </c>
      <c r="I48" s="81"/>
      <c r="J48" s="81"/>
      <c r="K48" s="52"/>
    </row>
    <row r="49" spans="1:11" ht="31.5" hidden="1" x14ac:dyDescent="0.25">
      <c r="A49" s="75"/>
      <c r="B49" s="80"/>
      <c r="C49" s="80"/>
      <c r="D49" s="3" t="s">
        <v>27</v>
      </c>
      <c r="E49" s="10">
        <f t="shared" si="2"/>
        <v>0</v>
      </c>
      <c r="F49" s="56">
        <v>0</v>
      </c>
      <c r="G49" s="54">
        <v>0</v>
      </c>
      <c r="H49" s="81">
        <v>0</v>
      </c>
      <c r="I49" s="81"/>
      <c r="J49" s="81"/>
      <c r="K49" s="52"/>
    </row>
    <row r="50" spans="1:11" ht="31.5" hidden="1" x14ac:dyDescent="0.2">
      <c r="A50" s="75"/>
      <c r="B50" s="80"/>
      <c r="C50" s="80"/>
      <c r="D50" s="60" t="s">
        <v>28</v>
      </c>
      <c r="E50" s="10">
        <f>F50+G50+H50+I50+J50</f>
        <v>14169195</v>
      </c>
      <c r="F50" s="7">
        <f>SUM(F46:F49)</f>
        <v>4723065</v>
      </c>
      <c r="G50" s="57">
        <f>SUM(G46:G49)</f>
        <v>4723065</v>
      </c>
      <c r="H50" s="85">
        <f>SUM(H46:H49)</f>
        <v>4723065</v>
      </c>
      <c r="I50" s="85"/>
      <c r="J50" s="85"/>
      <c r="K50" s="52"/>
    </row>
    <row r="51" spans="1:11" ht="15.75" hidden="1" x14ac:dyDescent="0.2">
      <c r="A51" s="74" t="s">
        <v>36</v>
      </c>
      <c r="B51" s="80" t="s">
        <v>31</v>
      </c>
      <c r="C51" s="80" t="s">
        <v>20</v>
      </c>
      <c r="D51" s="60" t="s">
        <v>24</v>
      </c>
      <c r="E51" s="10">
        <f t="shared" si="2"/>
        <v>0</v>
      </c>
      <c r="F51" s="56">
        <v>0</v>
      </c>
      <c r="G51" s="54">
        <v>0</v>
      </c>
      <c r="H51" s="81">
        <v>0</v>
      </c>
      <c r="I51" s="81"/>
      <c r="J51" s="81"/>
      <c r="K51" s="52"/>
    </row>
    <row r="52" spans="1:11" ht="47.25" hidden="1" x14ac:dyDescent="0.25">
      <c r="A52" s="75"/>
      <c r="B52" s="80"/>
      <c r="C52" s="80"/>
      <c r="D52" s="3" t="s">
        <v>25</v>
      </c>
      <c r="E52" s="10">
        <f t="shared" si="2"/>
        <v>0</v>
      </c>
      <c r="F52" s="56">
        <v>0</v>
      </c>
      <c r="G52" s="54">
        <v>0</v>
      </c>
      <c r="H52" s="81">
        <v>0</v>
      </c>
      <c r="I52" s="81"/>
      <c r="J52" s="81"/>
      <c r="K52" s="52"/>
    </row>
    <row r="53" spans="1:11" ht="31.5" hidden="1" x14ac:dyDescent="0.2">
      <c r="A53" s="75"/>
      <c r="B53" s="80"/>
      <c r="C53" s="80"/>
      <c r="D53" s="60" t="s">
        <v>26</v>
      </c>
      <c r="E53" s="10">
        <f>F53+G53+H53+I53+J53</f>
        <v>7932260</v>
      </c>
      <c r="F53" s="56">
        <v>2550340</v>
      </c>
      <c r="G53" s="54">
        <v>2627260</v>
      </c>
      <c r="H53" s="81">
        <v>2754660</v>
      </c>
      <c r="I53" s="81"/>
      <c r="J53" s="81"/>
      <c r="K53" s="52"/>
    </row>
    <row r="54" spans="1:11" ht="31.5" hidden="1" x14ac:dyDescent="0.25">
      <c r="A54" s="75"/>
      <c r="B54" s="80"/>
      <c r="C54" s="80"/>
      <c r="D54" s="3" t="s">
        <v>27</v>
      </c>
      <c r="E54" s="10">
        <f t="shared" si="2"/>
        <v>0</v>
      </c>
      <c r="F54" s="56">
        <v>0</v>
      </c>
      <c r="G54" s="54">
        <v>0</v>
      </c>
      <c r="H54" s="81">
        <v>0</v>
      </c>
      <c r="I54" s="81"/>
      <c r="J54" s="81"/>
      <c r="K54" s="52"/>
    </row>
    <row r="55" spans="1:11" ht="31.5" hidden="1" x14ac:dyDescent="0.2">
      <c r="A55" s="75"/>
      <c r="B55" s="80"/>
      <c r="C55" s="80"/>
      <c r="D55" s="60" t="s">
        <v>28</v>
      </c>
      <c r="E55" s="10">
        <f>F55+G55+H55+I55+J55</f>
        <v>7932260</v>
      </c>
      <c r="F55" s="7">
        <f>SUM(F51:F54)</f>
        <v>2550340</v>
      </c>
      <c r="G55" s="57">
        <f>SUM(G51:G54)</f>
        <v>2627260</v>
      </c>
      <c r="H55" s="85">
        <f>SUM(H51:H54)</f>
        <v>2754660</v>
      </c>
      <c r="I55" s="85"/>
      <c r="J55" s="85"/>
      <c r="K55" s="52"/>
    </row>
    <row r="56" spans="1:11" ht="31.5" hidden="1" customHeight="1" x14ac:dyDescent="0.2">
      <c r="A56" s="74" t="s">
        <v>37</v>
      </c>
      <c r="B56" s="80" t="s">
        <v>32</v>
      </c>
      <c r="C56" s="80" t="s">
        <v>20</v>
      </c>
      <c r="D56" s="60" t="s">
        <v>24</v>
      </c>
      <c r="E56" s="10">
        <f t="shared" ref="E56:E69" si="3">F56+G56+H56+I56</f>
        <v>0</v>
      </c>
      <c r="F56" s="56">
        <v>0</v>
      </c>
      <c r="G56" s="54">
        <v>0</v>
      </c>
      <c r="H56" s="81">
        <v>0</v>
      </c>
      <c r="I56" s="81"/>
      <c r="J56" s="81"/>
      <c r="K56" s="52"/>
    </row>
    <row r="57" spans="1:11" ht="47.25" hidden="1" x14ac:dyDescent="0.25">
      <c r="A57" s="75"/>
      <c r="B57" s="80"/>
      <c r="C57" s="80"/>
      <c r="D57" s="3" t="s">
        <v>25</v>
      </c>
      <c r="E57" s="10">
        <f t="shared" si="3"/>
        <v>0</v>
      </c>
      <c r="F57" s="56">
        <v>0</v>
      </c>
      <c r="G57" s="54">
        <v>0</v>
      </c>
      <c r="H57" s="81">
        <v>0</v>
      </c>
      <c r="I57" s="81"/>
      <c r="J57" s="81"/>
      <c r="K57" s="52"/>
    </row>
    <row r="58" spans="1:11" ht="31.5" hidden="1" x14ac:dyDescent="0.2">
      <c r="A58" s="75"/>
      <c r="B58" s="80"/>
      <c r="C58" s="80"/>
      <c r="D58" s="60" t="s">
        <v>26</v>
      </c>
      <c r="E58" s="10">
        <f>F58+G58+H58+I58+J58</f>
        <v>300000</v>
      </c>
      <c r="F58" s="56">
        <v>100000</v>
      </c>
      <c r="G58" s="54">
        <v>100000</v>
      </c>
      <c r="H58" s="81">
        <v>100000</v>
      </c>
      <c r="I58" s="81"/>
      <c r="J58" s="81"/>
      <c r="K58" s="52"/>
    </row>
    <row r="59" spans="1:11" ht="31.5" hidden="1" x14ac:dyDescent="0.25">
      <c r="A59" s="75"/>
      <c r="B59" s="80"/>
      <c r="C59" s="80"/>
      <c r="D59" s="3" t="s">
        <v>27</v>
      </c>
      <c r="E59" s="10">
        <f t="shared" si="3"/>
        <v>0</v>
      </c>
      <c r="F59" s="56">
        <v>0</v>
      </c>
      <c r="G59" s="54">
        <v>0</v>
      </c>
      <c r="H59" s="81">
        <v>0</v>
      </c>
      <c r="I59" s="81"/>
      <c r="J59" s="81"/>
      <c r="K59" s="52"/>
    </row>
    <row r="60" spans="1:11" ht="31.5" hidden="1" x14ac:dyDescent="0.2">
      <c r="A60" s="75"/>
      <c r="B60" s="80"/>
      <c r="C60" s="80"/>
      <c r="D60" s="60" t="s">
        <v>28</v>
      </c>
      <c r="E60" s="10">
        <f>F60+G60+H60+I60+J60</f>
        <v>300000</v>
      </c>
      <c r="F60" s="7">
        <f>SUM(F56:F59)</f>
        <v>100000</v>
      </c>
      <c r="G60" s="57">
        <f>SUM(G56:G59)</f>
        <v>100000</v>
      </c>
      <c r="H60" s="85">
        <f>SUM(H56:H59)</f>
        <v>100000</v>
      </c>
      <c r="I60" s="85"/>
      <c r="J60" s="85"/>
      <c r="K60" s="52"/>
    </row>
    <row r="61" spans="1:11" ht="15.75" hidden="1" x14ac:dyDescent="0.2">
      <c r="A61" s="74" t="s">
        <v>38</v>
      </c>
      <c r="B61" s="87" t="s">
        <v>48</v>
      </c>
      <c r="C61" s="80" t="s">
        <v>20</v>
      </c>
      <c r="D61" s="60" t="s">
        <v>24</v>
      </c>
      <c r="E61" s="10">
        <f t="shared" si="3"/>
        <v>0</v>
      </c>
      <c r="F61" s="56">
        <v>0</v>
      </c>
      <c r="G61" s="54">
        <v>0</v>
      </c>
      <c r="H61" s="81">
        <v>0</v>
      </c>
      <c r="I61" s="81"/>
      <c r="J61" s="81"/>
      <c r="K61" s="52"/>
    </row>
    <row r="62" spans="1:11" ht="47.25" hidden="1" x14ac:dyDescent="0.25">
      <c r="A62" s="75"/>
      <c r="B62" s="87"/>
      <c r="C62" s="80"/>
      <c r="D62" s="3" t="s">
        <v>25</v>
      </c>
      <c r="E62" s="10">
        <f t="shared" si="3"/>
        <v>0</v>
      </c>
      <c r="F62" s="56">
        <v>0</v>
      </c>
      <c r="G62" s="54">
        <v>0</v>
      </c>
      <c r="H62" s="81">
        <v>0</v>
      </c>
      <c r="I62" s="81"/>
      <c r="J62" s="81"/>
      <c r="K62" s="52"/>
    </row>
    <row r="63" spans="1:11" ht="31.5" hidden="1" x14ac:dyDescent="0.2">
      <c r="A63" s="75"/>
      <c r="B63" s="87"/>
      <c r="C63" s="80"/>
      <c r="D63" s="60" t="s">
        <v>26</v>
      </c>
      <c r="E63" s="10">
        <f>F63+G63+H63+I63</f>
        <v>0</v>
      </c>
      <c r="F63" s="56">
        <v>0</v>
      </c>
      <c r="G63" s="54">
        <v>0</v>
      </c>
      <c r="H63" s="81">
        <v>0</v>
      </c>
      <c r="I63" s="81"/>
      <c r="J63" s="81"/>
      <c r="K63" s="52"/>
    </row>
    <row r="64" spans="1:11" ht="31.5" hidden="1" x14ac:dyDescent="0.25">
      <c r="A64" s="75"/>
      <c r="B64" s="87"/>
      <c r="C64" s="80"/>
      <c r="D64" s="3" t="s">
        <v>27</v>
      </c>
      <c r="E64" s="10">
        <f t="shared" si="3"/>
        <v>0</v>
      </c>
      <c r="F64" s="56">
        <v>0</v>
      </c>
      <c r="G64" s="54">
        <v>0</v>
      </c>
      <c r="H64" s="81">
        <v>0</v>
      </c>
      <c r="I64" s="81"/>
      <c r="J64" s="81"/>
      <c r="K64" s="52"/>
    </row>
    <row r="65" spans="1:11" ht="31.5" hidden="1" x14ac:dyDescent="0.2">
      <c r="A65" s="75"/>
      <c r="B65" s="87"/>
      <c r="C65" s="80"/>
      <c r="D65" s="60" t="s">
        <v>28</v>
      </c>
      <c r="E65" s="10">
        <f>F65+G65+H65+I65</f>
        <v>0</v>
      </c>
      <c r="F65" s="7">
        <f>SUM(F61:F64)</f>
        <v>0</v>
      </c>
      <c r="G65" s="57">
        <f>SUM(G61:G64)</f>
        <v>0</v>
      </c>
      <c r="H65" s="85">
        <f>SUM(H61:H64)</f>
        <v>0</v>
      </c>
      <c r="I65" s="85"/>
      <c r="J65" s="85"/>
      <c r="K65" s="52"/>
    </row>
    <row r="66" spans="1:11" ht="15.75" hidden="1" x14ac:dyDescent="0.2">
      <c r="A66" s="74" t="s">
        <v>39</v>
      </c>
      <c r="B66" s="80" t="s">
        <v>33</v>
      </c>
      <c r="C66" s="79" t="s">
        <v>20</v>
      </c>
      <c r="D66" s="60" t="s">
        <v>24</v>
      </c>
      <c r="E66" s="10">
        <f>F66+G66+H66+I66+J66</f>
        <v>2302560</v>
      </c>
      <c r="F66" s="56">
        <v>767520</v>
      </c>
      <c r="G66" s="56">
        <v>767520</v>
      </c>
      <c r="H66" s="86">
        <v>767520</v>
      </c>
      <c r="I66" s="86"/>
      <c r="J66" s="86"/>
      <c r="K66" s="52"/>
    </row>
    <row r="67" spans="1:11" ht="47.25" hidden="1" x14ac:dyDescent="0.25">
      <c r="A67" s="75"/>
      <c r="B67" s="80"/>
      <c r="C67" s="80"/>
      <c r="D67" s="3" t="s">
        <v>25</v>
      </c>
      <c r="E67" s="10">
        <f t="shared" si="3"/>
        <v>0</v>
      </c>
      <c r="F67" s="56">
        <v>0</v>
      </c>
      <c r="G67" s="54">
        <v>0</v>
      </c>
      <c r="H67" s="81">
        <v>0</v>
      </c>
      <c r="I67" s="81"/>
      <c r="J67" s="81"/>
      <c r="K67" s="52"/>
    </row>
    <row r="68" spans="1:11" ht="31.5" hidden="1" x14ac:dyDescent="0.2">
      <c r="A68" s="75"/>
      <c r="B68" s="80"/>
      <c r="C68" s="80"/>
      <c r="D68" s="60" t="s">
        <v>26</v>
      </c>
      <c r="E68" s="10">
        <f>F68+G68+H68+I68+J68</f>
        <v>1296000</v>
      </c>
      <c r="F68" s="56">
        <v>432000</v>
      </c>
      <c r="G68" s="54">
        <v>432000</v>
      </c>
      <c r="H68" s="81">
        <v>432000</v>
      </c>
      <c r="I68" s="81"/>
      <c r="J68" s="81"/>
      <c r="K68" s="52"/>
    </row>
    <row r="69" spans="1:11" ht="31.5" hidden="1" x14ac:dyDescent="0.25">
      <c r="A69" s="75"/>
      <c r="B69" s="80"/>
      <c r="C69" s="80"/>
      <c r="D69" s="3" t="s">
        <v>27</v>
      </c>
      <c r="E69" s="10">
        <f t="shared" si="3"/>
        <v>0</v>
      </c>
      <c r="F69" s="56">
        <v>0</v>
      </c>
      <c r="G69" s="54">
        <v>0</v>
      </c>
      <c r="H69" s="81">
        <v>0</v>
      </c>
      <c r="I69" s="81"/>
      <c r="J69" s="81"/>
      <c r="K69" s="52"/>
    </row>
    <row r="70" spans="1:11" ht="31.5" hidden="1" x14ac:dyDescent="0.2">
      <c r="A70" s="75"/>
      <c r="B70" s="80"/>
      <c r="C70" s="80"/>
      <c r="D70" s="60" t="s">
        <v>28</v>
      </c>
      <c r="E70" s="10">
        <f>SUM(E66:E69)</f>
        <v>3598560</v>
      </c>
      <c r="F70" s="7">
        <f>SUM(F66:F69)</f>
        <v>1199520</v>
      </c>
      <c r="G70" s="57">
        <f>SUM(G66:G69)</f>
        <v>1199520</v>
      </c>
      <c r="H70" s="85">
        <f>SUM(H66:H69)</f>
        <v>1199520</v>
      </c>
      <c r="I70" s="85"/>
      <c r="J70" s="85"/>
      <c r="K70" s="52"/>
    </row>
    <row r="71" spans="1:11" ht="31.5" hidden="1" customHeight="1" x14ac:dyDescent="0.2">
      <c r="A71" s="74" t="s">
        <v>41</v>
      </c>
      <c r="B71" s="76" t="s">
        <v>45</v>
      </c>
      <c r="C71" s="79" t="s">
        <v>20</v>
      </c>
      <c r="D71" s="58" t="s">
        <v>43</v>
      </c>
      <c r="E71" s="10">
        <f>SUM(F71+G71+H71)</f>
        <v>4324000</v>
      </c>
      <c r="F71" s="8">
        <v>4324000</v>
      </c>
      <c r="G71" s="54">
        <v>0</v>
      </c>
      <c r="H71" s="81">
        <v>0</v>
      </c>
      <c r="I71" s="81"/>
      <c r="J71" s="81"/>
      <c r="K71" s="52"/>
    </row>
    <row r="72" spans="1:11" ht="47.25" hidden="1" x14ac:dyDescent="0.2">
      <c r="A72" s="75"/>
      <c r="B72" s="77"/>
      <c r="C72" s="80"/>
      <c r="D72" s="58" t="s">
        <v>42</v>
      </c>
      <c r="E72" s="10">
        <f t="shared" ref="E72" si="4">SUM(F72+G72+H72)</f>
        <v>276000</v>
      </c>
      <c r="F72" s="8">
        <v>276000</v>
      </c>
      <c r="G72" s="54">
        <v>0</v>
      </c>
      <c r="H72" s="81">
        <v>0</v>
      </c>
      <c r="I72" s="81"/>
      <c r="J72" s="81"/>
      <c r="K72" s="52"/>
    </row>
    <row r="73" spans="1:11" ht="36.75" hidden="1" customHeight="1" x14ac:dyDescent="0.2">
      <c r="A73" s="75"/>
      <c r="B73" s="78"/>
      <c r="C73" s="80"/>
      <c r="D73" s="58" t="s">
        <v>28</v>
      </c>
      <c r="E73" s="10">
        <f>SUM(F73+G73+H73)</f>
        <v>4600000</v>
      </c>
      <c r="F73" s="9">
        <f>SUM(F71+F72)</f>
        <v>4600000</v>
      </c>
      <c r="G73" s="57">
        <f>SUM(G71:G72)</f>
        <v>0</v>
      </c>
      <c r="H73" s="85">
        <v>0</v>
      </c>
      <c r="I73" s="85"/>
      <c r="J73" s="85"/>
      <c r="K73" s="52"/>
    </row>
    <row r="74" spans="1:11" ht="32.25" customHeight="1" x14ac:dyDescent="0.2">
      <c r="A74" s="74" t="s">
        <v>51</v>
      </c>
      <c r="B74" s="76" t="s">
        <v>52</v>
      </c>
      <c r="C74" s="79" t="s">
        <v>20</v>
      </c>
      <c r="D74" s="58" t="s">
        <v>43</v>
      </c>
      <c r="E74" s="10">
        <f>SUM(F74+G74+H74)</f>
        <v>270979.09000000003</v>
      </c>
      <c r="F74" s="8">
        <v>270979.09000000003</v>
      </c>
      <c r="G74" s="54">
        <v>0</v>
      </c>
      <c r="H74" s="81">
        <v>0</v>
      </c>
      <c r="I74" s="81"/>
      <c r="J74" s="81"/>
      <c r="K74" s="52"/>
    </row>
    <row r="75" spans="1:11" ht="47.25" x14ac:dyDescent="0.2">
      <c r="A75" s="75"/>
      <c r="B75" s="77"/>
      <c r="C75" s="80"/>
      <c r="D75" s="58" t="s">
        <v>42</v>
      </c>
      <c r="E75" s="10">
        <f t="shared" ref="E75" si="5">SUM(F75+G75+H75)</f>
        <v>4245339</v>
      </c>
      <c r="F75" s="8">
        <v>4245339</v>
      </c>
      <c r="G75" s="54">
        <v>0</v>
      </c>
      <c r="H75" s="81">
        <v>0</v>
      </c>
      <c r="I75" s="81"/>
      <c r="J75" s="81"/>
      <c r="K75" s="52"/>
    </row>
    <row r="76" spans="1:11" ht="31.5" x14ac:dyDescent="0.2">
      <c r="A76" s="75"/>
      <c r="B76" s="78"/>
      <c r="C76" s="80"/>
      <c r="D76" s="58" t="s">
        <v>28</v>
      </c>
      <c r="E76" s="10">
        <f>SUM(F76+G76+H76)</f>
        <v>4516318.09</v>
      </c>
      <c r="F76" s="9">
        <f>SUM(F74+F75)</f>
        <v>4516318.09</v>
      </c>
      <c r="G76" s="57">
        <f>SUM(G74:G75)</f>
        <v>0</v>
      </c>
      <c r="H76" s="82">
        <f>SUM(H74:J75)</f>
        <v>0</v>
      </c>
      <c r="I76" s="83"/>
      <c r="J76" s="84"/>
      <c r="K76" s="52"/>
    </row>
    <row r="77" spans="1:11" ht="32.25" hidden="1" customHeight="1" x14ac:dyDescent="0.2">
      <c r="A77" s="74" t="s">
        <v>53</v>
      </c>
      <c r="B77" s="76" t="s">
        <v>55</v>
      </c>
      <c r="C77" s="79" t="s">
        <v>20</v>
      </c>
      <c r="D77" s="58" t="s">
        <v>43</v>
      </c>
      <c r="E77" s="10">
        <f>SUM(F77+G77+H77)</f>
        <v>102959.2</v>
      </c>
      <c r="F77" s="8">
        <v>28289.1</v>
      </c>
      <c r="G77" s="54">
        <v>32952.400000000001</v>
      </c>
      <c r="H77" s="81">
        <v>41717.699999999997</v>
      </c>
      <c r="I77" s="81"/>
      <c r="J77" s="81"/>
      <c r="K77" s="52"/>
    </row>
    <row r="78" spans="1:11" ht="47.25" hidden="1" x14ac:dyDescent="0.2">
      <c r="A78" s="75"/>
      <c r="B78" s="77"/>
      <c r="C78" s="80"/>
      <c r="D78" s="58" t="s">
        <v>42</v>
      </c>
      <c r="E78" s="10">
        <f t="shared" ref="E78" si="6">SUM(F78+G78+H78)</f>
        <v>1613894</v>
      </c>
      <c r="F78" s="8">
        <v>444016</v>
      </c>
      <c r="G78" s="54">
        <v>511895</v>
      </c>
      <c r="H78" s="81">
        <v>657983</v>
      </c>
      <c r="I78" s="81"/>
      <c r="J78" s="81"/>
      <c r="K78" s="52"/>
    </row>
    <row r="79" spans="1:11" ht="31.5" hidden="1" x14ac:dyDescent="0.2">
      <c r="A79" s="75"/>
      <c r="B79" s="78"/>
      <c r="C79" s="80"/>
      <c r="D79" s="58" t="s">
        <v>28</v>
      </c>
      <c r="E79" s="10">
        <f>SUM(F79+G79+H79)</f>
        <v>1716853.2</v>
      </c>
      <c r="F79" s="9">
        <f>SUM(F77+F78)</f>
        <v>472305.1</v>
      </c>
      <c r="G79" s="57">
        <f>SUM(G77:G78)</f>
        <v>544847.4</v>
      </c>
      <c r="H79" s="82">
        <f>SUM(H77:J78)</f>
        <v>699700.7</v>
      </c>
      <c r="I79" s="83"/>
      <c r="J79" s="84"/>
      <c r="K79" s="52"/>
    </row>
    <row r="80" spans="1:11" ht="32.25" hidden="1" customHeight="1" x14ac:dyDescent="0.2">
      <c r="A80" s="74" t="s">
        <v>54</v>
      </c>
      <c r="B80" s="76" t="s">
        <v>56</v>
      </c>
      <c r="C80" s="79" t="s">
        <v>20</v>
      </c>
      <c r="D80" s="58" t="s">
        <v>43</v>
      </c>
      <c r="E80" s="10">
        <f>SUM(F80+G80+H80)</f>
        <v>152067.01999999999</v>
      </c>
      <c r="F80" s="8">
        <v>49867.02</v>
      </c>
      <c r="G80" s="54">
        <v>59800</v>
      </c>
      <c r="H80" s="81">
        <v>42400</v>
      </c>
      <c r="I80" s="81"/>
      <c r="J80" s="81"/>
      <c r="K80" s="52"/>
    </row>
    <row r="81" spans="1:11" ht="47.25" hidden="1" x14ac:dyDescent="0.2">
      <c r="A81" s="75"/>
      <c r="B81" s="77"/>
      <c r="C81" s="80"/>
      <c r="D81" s="58" t="s">
        <v>42</v>
      </c>
      <c r="E81" s="10">
        <f t="shared" ref="E81" si="7">SUM(F81+G81+H81)</f>
        <v>2383650</v>
      </c>
      <c r="F81" s="8">
        <v>781250</v>
      </c>
      <c r="G81" s="54">
        <v>937500</v>
      </c>
      <c r="H81" s="81">
        <v>664900</v>
      </c>
      <c r="I81" s="81"/>
      <c r="J81" s="81"/>
      <c r="K81" s="52"/>
    </row>
    <row r="82" spans="1:11" ht="31.5" hidden="1" x14ac:dyDescent="0.2">
      <c r="A82" s="75"/>
      <c r="B82" s="78"/>
      <c r="C82" s="80"/>
      <c r="D82" s="58" t="s">
        <v>28</v>
      </c>
      <c r="E82" s="10">
        <f>SUM(F82+G82+H82)</f>
        <v>2535717.02</v>
      </c>
      <c r="F82" s="9">
        <f>F80+F81</f>
        <v>831117.02</v>
      </c>
      <c r="G82" s="57">
        <f>SUM(G80:G81)</f>
        <v>997300</v>
      </c>
      <c r="H82" s="82">
        <f>SUM(H80:J81)</f>
        <v>707300</v>
      </c>
      <c r="I82" s="83"/>
      <c r="J82" s="84"/>
      <c r="K82" s="52"/>
    </row>
    <row r="83" spans="1:11" ht="31.5" hidden="1" x14ac:dyDescent="0.2">
      <c r="A83" s="74" t="s">
        <v>57</v>
      </c>
      <c r="B83" s="76" t="s">
        <v>58</v>
      </c>
      <c r="C83" s="79" t="s">
        <v>20</v>
      </c>
      <c r="D83" s="58" t="s">
        <v>43</v>
      </c>
      <c r="E83" s="10">
        <f t="shared" ref="E83:E97" si="8">SUM(F83+G83+H83)</f>
        <v>0</v>
      </c>
      <c r="F83" s="8">
        <v>0</v>
      </c>
      <c r="G83" s="54">
        <v>0</v>
      </c>
      <c r="H83" s="81">
        <v>0</v>
      </c>
      <c r="I83" s="81"/>
      <c r="J83" s="81"/>
      <c r="K83" s="52"/>
    </row>
    <row r="84" spans="1:11" ht="47.25" hidden="1" x14ac:dyDescent="0.2">
      <c r="A84" s="75"/>
      <c r="B84" s="77"/>
      <c r="C84" s="80"/>
      <c r="D84" s="58" t="s">
        <v>42</v>
      </c>
      <c r="E84" s="10">
        <f t="shared" si="8"/>
        <v>63745920</v>
      </c>
      <c r="F84" s="8">
        <v>21404880</v>
      </c>
      <c r="G84" s="54">
        <v>21170520</v>
      </c>
      <c r="H84" s="81">
        <v>21170520</v>
      </c>
      <c r="I84" s="81"/>
      <c r="J84" s="81"/>
      <c r="K84" s="52"/>
    </row>
    <row r="85" spans="1:11" ht="31.5" hidden="1" x14ac:dyDescent="0.2">
      <c r="A85" s="75"/>
      <c r="B85" s="78"/>
      <c r="C85" s="80"/>
      <c r="D85" s="58" t="s">
        <v>28</v>
      </c>
      <c r="E85" s="10">
        <f t="shared" si="8"/>
        <v>63745920</v>
      </c>
      <c r="F85" s="9">
        <f t="shared" ref="F85" si="9">SUM(F83+F84)</f>
        <v>21404880</v>
      </c>
      <c r="G85" s="57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52"/>
    </row>
    <row r="86" spans="1:11" ht="32.25" hidden="1" customHeight="1" x14ac:dyDescent="0.2">
      <c r="A86" s="74" t="s">
        <v>59</v>
      </c>
      <c r="B86" s="76" t="s">
        <v>60</v>
      </c>
      <c r="C86" s="79" t="s">
        <v>20</v>
      </c>
      <c r="D86" s="58" t="s">
        <v>43</v>
      </c>
      <c r="E86" s="10">
        <f t="shared" si="8"/>
        <v>0</v>
      </c>
      <c r="F86" s="8">
        <v>0</v>
      </c>
      <c r="G86" s="54">
        <v>0</v>
      </c>
      <c r="H86" s="81">
        <v>0</v>
      </c>
      <c r="I86" s="81"/>
      <c r="J86" s="81"/>
      <c r="K86" s="52"/>
    </row>
    <row r="87" spans="1:11" ht="47.25" hidden="1" x14ac:dyDescent="0.2">
      <c r="A87" s="75"/>
      <c r="B87" s="77"/>
      <c r="C87" s="80"/>
      <c r="D87" s="58" t="s">
        <v>42</v>
      </c>
      <c r="E87" s="10">
        <f t="shared" si="8"/>
        <v>36823354.299999997</v>
      </c>
      <c r="F87" s="8">
        <v>12119311.300000001</v>
      </c>
      <c r="G87" s="54">
        <v>12160200</v>
      </c>
      <c r="H87" s="81">
        <v>12543843</v>
      </c>
      <c r="I87" s="81"/>
      <c r="J87" s="81"/>
      <c r="K87" s="52"/>
    </row>
    <row r="88" spans="1:11" ht="31.5" hidden="1" x14ac:dyDescent="0.2">
      <c r="A88" s="75"/>
      <c r="B88" s="78"/>
      <c r="C88" s="80"/>
      <c r="D88" s="58" t="s">
        <v>28</v>
      </c>
      <c r="E88" s="10">
        <f t="shared" si="8"/>
        <v>36823354.299999997</v>
      </c>
      <c r="F88" s="9">
        <f t="shared" ref="F88" si="12">SUM(F86+F87)</f>
        <v>12119311.300000001</v>
      </c>
      <c r="G88" s="57">
        <f t="shared" ref="G88" si="13">SUM(G86:G87)</f>
        <v>12160200</v>
      </c>
      <c r="H88" s="82">
        <f t="shared" ref="H88" si="14">SUM(H86:J87)</f>
        <v>12543843</v>
      </c>
      <c r="I88" s="83"/>
      <c r="J88" s="84"/>
      <c r="K88" s="52"/>
    </row>
    <row r="89" spans="1:11" ht="31.5" hidden="1" x14ac:dyDescent="0.2">
      <c r="A89" s="74" t="s">
        <v>61</v>
      </c>
      <c r="B89" s="76" t="s">
        <v>62</v>
      </c>
      <c r="C89" s="79" t="s">
        <v>20</v>
      </c>
      <c r="D89" s="58" t="s">
        <v>43</v>
      </c>
      <c r="E89" s="10">
        <f t="shared" si="8"/>
        <v>1432200</v>
      </c>
      <c r="F89" s="8">
        <v>1432200</v>
      </c>
      <c r="G89" s="54">
        <v>0</v>
      </c>
      <c r="H89" s="81">
        <v>0</v>
      </c>
      <c r="I89" s="81"/>
      <c r="J89" s="81"/>
      <c r="K89" s="52"/>
    </row>
    <row r="90" spans="1:11" ht="47.25" hidden="1" x14ac:dyDescent="0.2">
      <c r="A90" s="75"/>
      <c r="B90" s="77"/>
      <c r="C90" s="80"/>
      <c r="D90" s="58" t="s">
        <v>42</v>
      </c>
      <c r="E90" s="10">
        <f t="shared" si="8"/>
        <v>0</v>
      </c>
      <c r="F90" s="8">
        <v>0</v>
      </c>
      <c r="G90" s="54">
        <v>0</v>
      </c>
      <c r="H90" s="81">
        <v>0</v>
      </c>
      <c r="I90" s="81"/>
      <c r="J90" s="81"/>
      <c r="K90" s="52"/>
    </row>
    <row r="91" spans="1:11" ht="32.25" hidden="1" customHeight="1" x14ac:dyDescent="0.2">
      <c r="A91" s="75"/>
      <c r="B91" s="78"/>
      <c r="C91" s="80"/>
      <c r="D91" s="58" t="s">
        <v>28</v>
      </c>
      <c r="E91" s="10">
        <f t="shared" si="8"/>
        <v>1432200</v>
      </c>
      <c r="F91" s="9">
        <f t="shared" ref="F91" si="15">SUM(F89+F90)</f>
        <v>1432200</v>
      </c>
      <c r="G91" s="57">
        <f t="shared" ref="G91" si="16">SUM(G89:G90)</f>
        <v>0</v>
      </c>
      <c r="H91" s="82">
        <f t="shared" ref="H91" si="17">SUM(H89:J90)</f>
        <v>0</v>
      </c>
      <c r="I91" s="83"/>
      <c r="J91" s="84"/>
      <c r="K91" s="52"/>
    </row>
    <row r="92" spans="1:11" ht="31.5" hidden="1" x14ac:dyDescent="0.2">
      <c r="A92" s="74" t="s">
        <v>64</v>
      </c>
      <c r="B92" s="76" t="s">
        <v>52</v>
      </c>
      <c r="C92" s="79" t="s">
        <v>20</v>
      </c>
      <c r="D92" s="58" t="s">
        <v>43</v>
      </c>
      <c r="E92" s="10">
        <f t="shared" si="8"/>
        <v>0</v>
      </c>
      <c r="F92" s="8">
        <v>0</v>
      </c>
      <c r="G92" s="54">
        <v>0</v>
      </c>
      <c r="H92" s="81">
        <v>0</v>
      </c>
      <c r="I92" s="81"/>
      <c r="J92" s="81"/>
      <c r="K92" s="52"/>
    </row>
    <row r="93" spans="1:11" ht="47.25" hidden="1" x14ac:dyDescent="0.2">
      <c r="A93" s="75"/>
      <c r="B93" s="77"/>
      <c r="C93" s="80"/>
      <c r="D93" s="58" t="s">
        <v>42</v>
      </c>
      <c r="E93" s="10">
        <f t="shared" si="8"/>
        <v>0</v>
      </c>
      <c r="F93" s="8">
        <v>0</v>
      </c>
      <c r="G93" s="54">
        <v>0</v>
      </c>
      <c r="H93" s="81">
        <v>0</v>
      </c>
      <c r="I93" s="81"/>
      <c r="J93" s="81"/>
      <c r="K93" s="52"/>
    </row>
    <row r="94" spans="1:11" ht="31.5" hidden="1" x14ac:dyDescent="0.2">
      <c r="A94" s="75"/>
      <c r="B94" s="78"/>
      <c r="C94" s="80"/>
      <c r="D94" s="58" t="s">
        <v>28</v>
      </c>
      <c r="E94" s="10">
        <f t="shared" si="8"/>
        <v>0</v>
      </c>
      <c r="F94" s="9">
        <f t="shared" ref="F94" si="18">SUM(F92+F93)</f>
        <v>0</v>
      </c>
      <c r="G94" s="57">
        <f t="shared" ref="G94" si="19">SUM(G92:G93)</f>
        <v>0</v>
      </c>
      <c r="H94" s="82">
        <f t="shared" ref="H94" si="20">SUM(H92:J93)</f>
        <v>0</v>
      </c>
      <c r="I94" s="83"/>
      <c r="J94" s="84"/>
      <c r="K94" s="52"/>
    </row>
    <row r="95" spans="1:11" ht="31.5" hidden="1" x14ac:dyDescent="0.2">
      <c r="A95" s="74" t="s">
        <v>66</v>
      </c>
      <c r="B95" s="76" t="s">
        <v>67</v>
      </c>
      <c r="C95" s="79" t="s">
        <v>20</v>
      </c>
      <c r="D95" s="58" t="s">
        <v>43</v>
      </c>
      <c r="E95" s="10">
        <f t="shared" si="8"/>
        <v>0</v>
      </c>
      <c r="F95" s="8">
        <v>0</v>
      </c>
      <c r="G95" s="54">
        <v>0</v>
      </c>
      <c r="H95" s="81">
        <v>0</v>
      </c>
      <c r="I95" s="81"/>
      <c r="J95" s="81"/>
      <c r="K95" s="52"/>
    </row>
    <row r="96" spans="1:11" ht="47.25" hidden="1" x14ac:dyDescent="0.2">
      <c r="A96" s="75"/>
      <c r="B96" s="77"/>
      <c r="C96" s="80"/>
      <c r="D96" s="58" t="s">
        <v>42</v>
      </c>
      <c r="E96" s="10">
        <f t="shared" si="8"/>
        <v>0</v>
      </c>
      <c r="F96" s="8">
        <v>0</v>
      </c>
      <c r="G96" s="54">
        <v>0</v>
      </c>
      <c r="H96" s="81">
        <v>0</v>
      </c>
      <c r="I96" s="81"/>
      <c r="J96" s="81"/>
      <c r="K96" s="52"/>
    </row>
    <row r="97" spans="1:11" ht="31.5" hidden="1" x14ac:dyDescent="0.2">
      <c r="A97" s="75"/>
      <c r="B97" s="78"/>
      <c r="C97" s="80"/>
      <c r="D97" s="58" t="s">
        <v>28</v>
      </c>
      <c r="E97" s="10">
        <f t="shared" si="8"/>
        <v>0</v>
      </c>
      <c r="F97" s="9">
        <f t="shared" ref="F97" si="21">SUM(F95+F96)</f>
        <v>0</v>
      </c>
      <c r="G97" s="57">
        <f t="shared" ref="G97" si="22">SUM(G95:G96)</f>
        <v>0</v>
      </c>
      <c r="H97" s="82">
        <f t="shared" ref="H97" si="23">SUM(H95:J96)</f>
        <v>0</v>
      </c>
      <c r="I97" s="83"/>
      <c r="J97" s="84"/>
      <c r="K97" s="52"/>
    </row>
    <row r="98" spans="1:11" hidden="1" x14ac:dyDescent="0.2"/>
    <row r="99" spans="1:11" hidden="1" x14ac:dyDescent="0.2"/>
    <row r="102" spans="1:11" ht="18.75" x14ac:dyDescent="0.2">
      <c r="B102" s="47" t="s">
        <v>71</v>
      </c>
      <c r="C102" s="48"/>
      <c r="D102" s="47" t="s">
        <v>72</v>
      </c>
    </row>
    <row r="105" spans="1:11" ht="32.25" customHeight="1" x14ac:dyDescent="0.2"/>
    <row r="110" spans="1:11" ht="32.25" customHeight="1" x14ac:dyDescent="0.2"/>
    <row r="115" ht="32.25" customHeight="1" x14ac:dyDescent="0.2"/>
    <row r="120" ht="16.5" customHeight="1" x14ac:dyDescent="0.2"/>
    <row r="125" ht="32.25" customHeight="1" x14ac:dyDescent="0.2"/>
    <row r="130" ht="32.25" customHeight="1" x14ac:dyDescent="0.2"/>
    <row r="134" ht="30.75" customHeight="1" x14ac:dyDescent="0.2"/>
    <row r="135" ht="73.5" customHeight="1" x14ac:dyDescent="0.2"/>
  </sheetData>
  <mergeCells count="168">
    <mergeCell ref="A95:A97"/>
    <mergeCell ref="B95:B97"/>
    <mergeCell ref="C95:C97"/>
    <mergeCell ref="H95:J95"/>
    <mergeCell ref="H96:J96"/>
    <mergeCell ref="H97:J97"/>
    <mergeCell ref="A92:A94"/>
    <mergeCell ref="B92:B94"/>
    <mergeCell ref="C92:C94"/>
    <mergeCell ref="H92:J92"/>
    <mergeCell ref="H93:J93"/>
    <mergeCell ref="H94:J94"/>
    <mergeCell ref="A89:A91"/>
    <mergeCell ref="B89:B91"/>
    <mergeCell ref="C89:C91"/>
    <mergeCell ref="H89:J89"/>
    <mergeCell ref="H90:J90"/>
    <mergeCell ref="H91:J91"/>
    <mergeCell ref="A86:A88"/>
    <mergeCell ref="B86:B88"/>
    <mergeCell ref="C86:C88"/>
    <mergeCell ref="H86:J86"/>
    <mergeCell ref="H87:J87"/>
    <mergeCell ref="H88:J88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B2:K2"/>
    <mergeCell ref="A6:A10"/>
    <mergeCell ref="B6:B10"/>
    <mergeCell ref="C6:C10"/>
    <mergeCell ref="H6:J6"/>
    <mergeCell ref="H7:J7"/>
    <mergeCell ref="H8:J8"/>
    <mergeCell ref="H9:J9"/>
    <mergeCell ref="H10:J10"/>
    <mergeCell ref="A3:K3"/>
    <mergeCell ref="A4:A5"/>
    <mergeCell ref="B4:B5"/>
    <mergeCell ref="C4:C5"/>
    <mergeCell ref="D4:D5"/>
    <mergeCell ref="E4:J4"/>
    <mergeCell ref="K4:K5"/>
    <mergeCell ref="H5:J5"/>
  </mergeCells>
  <pageMargins left="0.15748031496062992" right="0.15748031496062992" top="0.27559055118110237" bottom="0.19685039370078741" header="0.31496062992125984" footer="0.15748031496062992"/>
  <pageSetup paperSize="9" scale="82" orientation="landscape" r:id="rId1"/>
  <rowBreaks count="1" manualBreakCount="1">
    <brk id="5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00" sqref="B100:D100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40.5" customHeight="1" x14ac:dyDescent="0.2">
      <c r="A2" s="1" t="s">
        <v>0</v>
      </c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51" t="s">
        <v>18</v>
      </c>
      <c r="F5" s="51" t="s">
        <v>46</v>
      </c>
      <c r="G5" s="51" t="s">
        <v>63</v>
      </c>
      <c r="H5" s="112" t="s">
        <v>68</v>
      </c>
      <c r="I5" s="112"/>
      <c r="J5" s="112"/>
      <c r="K5" s="112" t="s">
        <v>0</v>
      </c>
    </row>
    <row r="6" spans="1:11" ht="38.25" hidden="1" customHeight="1" x14ac:dyDescent="0.2">
      <c r="A6" s="95" t="s">
        <v>0</v>
      </c>
      <c r="B6" s="99" t="s">
        <v>44</v>
      </c>
      <c r="C6" s="91" t="s">
        <v>20</v>
      </c>
      <c r="D6" s="49" t="s">
        <v>7</v>
      </c>
      <c r="E6" s="10">
        <f>F6+G6+H6+I6+J6</f>
        <v>1107651312.3</v>
      </c>
      <c r="F6" s="50">
        <f>F11+F16+F21+F26+F31+F36+F36+F41+F46+F51+F56+F61+F66+F72+F75+F78+F81+F84+F90+F87+F93+F96</f>
        <v>396955381.30000001</v>
      </c>
      <c r="G6" s="50">
        <f>G11+G16+G26+G36+G46+G66+G31+G72+G75+G78+G81+G84+G87</f>
        <v>355219400</v>
      </c>
      <c r="H6" s="102">
        <f>H11+H16+H26+H36+H46+H66+H31+H81+H78+H75+H84+H87</f>
        <v>355476531</v>
      </c>
      <c r="I6" s="102"/>
      <c r="J6" s="102"/>
      <c r="K6" s="4" t="s">
        <v>0</v>
      </c>
    </row>
    <row r="7" spans="1:11" ht="43.35" hidden="1" customHeight="1" x14ac:dyDescent="0.2">
      <c r="A7" s="92"/>
      <c r="B7" s="89"/>
      <c r="C7" s="91"/>
      <c r="D7" s="49" t="s">
        <v>8</v>
      </c>
      <c r="E7" s="10">
        <f>F7+G7+H7+I7+J7</f>
        <v>0</v>
      </c>
      <c r="F7" s="50">
        <v>0</v>
      </c>
      <c r="G7" s="50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hidden="1" customHeight="1" x14ac:dyDescent="0.2">
      <c r="A8" s="92"/>
      <c r="B8" s="89"/>
      <c r="C8" s="91"/>
      <c r="D8" s="49" t="s">
        <v>9</v>
      </c>
      <c r="E8" s="10">
        <f>F8+G8+H8+I8+J8</f>
        <v>380207166.64999998</v>
      </c>
      <c r="F8" s="50">
        <f>F13+F23+F33+F43+F53+F63+F68+F71+F28+F38+F48+F58+F74+F77+F80+F89+F92+F95</f>
        <v>147676768.47</v>
      </c>
      <c r="G8" s="50">
        <f>G13+G23+G33+G43+G53+G63+G68+G71+G28+G38+G48+G58+G74+G77+G80</f>
        <v>115447741.97</v>
      </c>
      <c r="H8" s="103">
        <f>H13+H18+H23+H28+H33+H38+H43+H48+H53+H58+H63+H68++H71+H74+H77+H80</f>
        <v>117082656.20999999</v>
      </c>
      <c r="I8" s="104"/>
      <c r="J8" s="105"/>
      <c r="K8" s="4" t="s">
        <v>0</v>
      </c>
    </row>
    <row r="9" spans="1:11" ht="28.9" hidden="1" customHeight="1" x14ac:dyDescent="0.2">
      <c r="A9" s="92"/>
      <c r="B9" s="89"/>
      <c r="C9" s="91"/>
      <c r="D9" s="49" t="s">
        <v>10</v>
      </c>
      <c r="E9" s="10">
        <v>0</v>
      </c>
      <c r="F9" s="50">
        <v>0</v>
      </c>
      <c r="G9" s="50">
        <v>0</v>
      </c>
      <c r="H9" s="102">
        <v>0</v>
      </c>
      <c r="I9" s="102"/>
      <c r="J9" s="102"/>
      <c r="K9" s="4" t="s">
        <v>0</v>
      </c>
    </row>
    <row r="10" spans="1:11" ht="14.45" hidden="1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1487858478.95</v>
      </c>
      <c r="F10" s="6">
        <f>SUM(F6:F9)</f>
        <v>544632149.76999998</v>
      </c>
      <c r="G10" s="6">
        <f>G6+G8</f>
        <v>470667141.97000003</v>
      </c>
      <c r="H10" s="106">
        <f>SUM(H6:H9)</f>
        <v>472559187.20999998</v>
      </c>
      <c r="I10" s="107"/>
      <c r="J10" s="108"/>
      <c r="K10" s="5" t="s">
        <v>0</v>
      </c>
    </row>
    <row r="11" spans="1:11" ht="54" hidden="1" customHeight="1" x14ac:dyDescent="0.2">
      <c r="A11" s="95" t="s">
        <v>12</v>
      </c>
      <c r="B11" s="99" t="s">
        <v>19</v>
      </c>
      <c r="C11" s="91" t="s">
        <v>20</v>
      </c>
      <c r="D11" s="49" t="s">
        <v>7</v>
      </c>
      <c r="E11" s="10">
        <f t="shared" si="0"/>
        <v>0</v>
      </c>
      <c r="F11" s="53">
        <v>0</v>
      </c>
      <c r="G11" s="56">
        <v>0</v>
      </c>
      <c r="H11" s="102">
        <v>0</v>
      </c>
      <c r="I11" s="102"/>
      <c r="J11" s="102"/>
      <c r="K11" s="4"/>
    </row>
    <row r="12" spans="1:11" ht="43.35" hidden="1" customHeight="1" x14ac:dyDescent="0.2">
      <c r="A12" s="92"/>
      <c r="B12" s="89"/>
      <c r="C12" s="91"/>
      <c r="D12" s="49" t="s">
        <v>8</v>
      </c>
      <c r="E12" s="10">
        <f t="shared" si="0"/>
        <v>0</v>
      </c>
      <c r="F12" s="56">
        <v>0</v>
      </c>
      <c r="G12" s="56">
        <v>0</v>
      </c>
      <c r="H12" s="86">
        <v>0</v>
      </c>
      <c r="I12" s="86"/>
      <c r="J12" s="86"/>
      <c r="K12" s="4"/>
    </row>
    <row r="13" spans="1:11" ht="28.9" hidden="1" customHeight="1" x14ac:dyDescent="0.2">
      <c r="A13" s="92"/>
      <c r="B13" s="89"/>
      <c r="C13" s="91"/>
      <c r="D13" s="49" t="s">
        <v>9</v>
      </c>
      <c r="E13" s="10">
        <f>F13+G13+H13</f>
        <v>59467838.819999993</v>
      </c>
      <c r="F13" s="56">
        <v>26850019.699999999</v>
      </c>
      <c r="G13" s="54">
        <v>17027942.82</v>
      </c>
      <c r="H13" s="100">
        <v>15589876.300000001</v>
      </c>
      <c r="I13" s="100"/>
      <c r="J13" s="100"/>
      <c r="K13" s="4"/>
    </row>
    <row r="14" spans="1:11" ht="28.9" hidden="1" customHeight="1" x14ac:dyDescent="0.2">
      <c r="A14" s="92"/>
      <c r="B14" s="89"/>
      <c r="C14" s="91"/>
      <c r="D14" s="49" t="s">
        <v>10</v>
      </c>
      <c r="E14" s="10">
        <f t="shared" si="0"/>
        <v>0</v>
      </c>
      <c r="F14" s="56">
        <v>0</v>
      </c>
      <c r="G14" s="54">
        <v>0</v>
      </c>
      <c r="H14" s="81">
        <v>0</v>
      </c>
      <c r="I14" s="81"/>
      <c r="J14" s="81"/>
      <c r="K14" s="4"/>
    </row>
    <row r="15" spans="1:11" ht="25.5" hidden="1" customHeight="1" x14ac:dyDescent="0.2">
      <c r="A15" s="92"/>
      <c r="B15" s="89"/>
      <c r="C15" s="91"/>
      <c r="D15" s="2" t="s">
        <v>11</v>
      </c>
      <c r="E15" s="10">
        <f>F15+G15+H15+I15+J15</f>
        <v>59467838.819999993</v>
      </c>
      <c r="F15" s="10">
        <f>SUM(F11:F14)</f>
        <v>26850019.699999999</v>
      </c>
      <c r="G15" s="55">
        <f>SUM(G11:G14)</f>
        <v>17027942.82</v>
      </c>
      <c r="H15" s="101">
        <f>SUM(H11:H14)</f>
        <v>15589876.300000001</v>
      </c>
      <c r="I15" s="101"/>
      <c r="J15" s="101"/>
      <c r="K15" s="5"/>
    </row>
    <row r="16" spans="1:11" ht="54" hidden="1" customHeight="1" x14ac:dyDescent="0.2">
      <c r="A16" s="95" t="s">
        <v>13</v>
      </c>
      <c r="B16" s="99" t="s">
        <v>21</v>
      </c>
      <c r="C16" s="91" t="s">
        <v>20</v>
      </c>
      <c r="D16" s="49" t="s">
        <v>7</v>
      </c>
      <c r="E16" s="10">
        <f t="shared" si="0"/>
        <v>350185000</v>
      </c>
      <c r="F16" s="53">
        <v>123057200</v>
      </c>
      <c r="G16" s="53">
        <v>113563900</v>
      </c>
      <c r="H16" s="100">
        <v>113563900</v>
      </c>
      <c r="I16" s="100"/>
      <c r="J16" s="100"/>
      <c r="K16" s="4"/>
    </row>
    <row r="17" spans="1:11" ht="43.35" hidden="1" customHeight="1" x14ac:dyDescent="0.2">
      <c r="A17" s="92"/>
      <c r="B17" s="89"/>
      <c r="C17" s="91"/>
      <c r="D17" s="49" t="s">
        <v>8</v>
      </c>
      <c r="E17" s="10">
        <f t="shared" si="0"/>
        <v>0</v>
      </c>
      <c r="F17" s="56">
        <v>0</v>
      </c>
      <c r="G17" s="54">
        <v>0</v>
      </c>
      <c r="H17" s="81">
        <v>0</v>
      </c>
      <c r="I17" s="81"/>
      <c r="J17" s="81"/>
      <c r="K17" s="4"/>
    </row>
    <row r="18" spans="1:11" ht="28.9" hidden="1" customHeight="1" x14ac:dyDescent="0.2">
      <c r="A18" s="92"/>
      <c r="B18" s="89"/>
      <c r="C18" s="91"/>
      <c r="D18" s="49" t="s">
        <v>9</v>
      </c>
      <c r="E18" s="10">
        <f t="shared" si="0"/>
        <v>0</v>
      </c>
      <c r="F18" s="56">
        <v>0</v>
      </c>
      <c r="G18" s="54">
        <v>0</v>
      </c>
      <c r="H18" s="100">
        <v>0</v>
      </c>
      <c r="I18" s="100"/>
      <c r="J18" s="100"/>
      <c r="K18" s="4"/>
    </row>
    <row r="19" spans="1:11" ht="28.9" hidden="1" customHeight="1" x14ac:dyDescent="0.2">
      <c r="A19" s="92"/>
      <c r="B19" s="89"/>
      <c r="C19" s="91"/>
      <c r="D19" s="49" t="s">
        <v>10</v>
      </c>
      <c r="E19" s="10">
        <f t="shared" si="0"/>
        <v>0</v>
      </c>
      <c r="F19" s="56">
        <v>0</v>
      </c>
      <c r="G19" s="54">
        <v>0</v>
      </c>
      <c r="H19" s="81">
        <v>0</v>
      </c>
      <c r="I19" s="81"/>
      <c r="J19" s="81"/>
      <c r="K19" s="4"/>
    </row>
    <row r="20" spans="1:11" ht="25.5" hidden="1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55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hidden="1" customHeight="1" x14ac:dyDescent="0.2">
      <c r="A21" s="90" t="s">
        <v>14</v>
      </c>
      <c r="B21" s="96" t="s">
        <v>22</v>
      </c>
      <c r="C21" s="91" t="s">
        <v>20</v>
      </c>
      <c r="D21" s="49" t="s">
        <v>7</v>
      </c>
      <c r="E21" s="10">
        <f t="shared" si="0"/>
        <v>0</v>
      </c>
      <c r="F21" s="56">
        <v>0</v>
      </c>
      <c r="G21" s="54">
        <v>0</v>
      </c>
      <c r="H21" s="81">
        <v>0</v>
      </c>
      <c r="I21" s="81"/>
      <c r="J21" s="81"/>
      <c r="K21" s="97" t="s">
        <v>40</v>
      </c>
    </row>
    <row r="22" spans="1:11" ht="43.35" hidden="1" customHeight="1" x14ac:dyDescent="0.2">
      <c r="A22" s="92"/>
      <c r="B22" s="96"/>
      <c r="C22" s="91"/>
      <c r="D22" s="49" t="s">
        <v>8</v>
      </c>
      <c r="E22" s="10">
        <f t="shared" si="0"/>
        <v>0</v>
      </c>
      <c r="F22" s="56">
        <v>0</v>
      </c>
      <c r="G22" s="54">
        <v>0</v>
      </c>
      <c r="H22" s="81">
        <v>0</v>
      </c>
      <c r="I22" s="81"/>
      <c r="J22" s="81"/>
      <c r="K22" s="98"/>
    </row>
    <row r="23" spans="1:11" ht="28.9" hidden="1" customHeight="1" x14ac:dyDescent="0.2">
      <c r="A23" s="92"/>
      <c r="B23" s="96"/>
      <c r="C23" s="91"/>
      <c r="D23" s="49" t="s">
        <v>9</v>
      </c>
      <c r="E23" s="10">
        <f>F23+G23+H23+I23+J23</f>
        <v>98699340</v>
      </c>
      <c r="F23" s="56">
        <v>45166470</v>
      </c>
      <c r="G23" s="54">
        <v>27033070</v>
      </c>
      <c r="H23" s="81">
        <v>26499800</v>
      </c>
      <c r="I23" s="81"/>
      <c r="J23" s="81"/>
      <c r="K23" s="98"/>
    </row>
    <row r="24" spans="1:11" ht="28.9" hidden="1" customHeight="1" x14ac:dyDescent="0.2">
      <c r="A24" s="92"/>
      <c r="B24" s="96"/>
      <c r="C24" s="91"/>
      <c r="D24" s="49" t="s">
        <v>10</v>
      </c>
      <c r="E24" s="10">
        <f t="shared" si="0"/>
        <v>0</v>
      </c>
      <c r="F24" s="56">
        <v>0</v>
      </c>
      <c r="G24" s="54">
        <v>0</v>
      </c>
      <c r="H24" s="81">
        <v>0</v>
      </c>
      <c r="I24" s="81"/>
      <c r="J24" s="81"/>
      <c r="K24" s="98"/>
    </row>
    <row r="25" spans="1:11" ht="29.25" hidden="1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57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hidden="1" customHeight="1" x14ac:dyDescent="0.2">
      <c r="A26" s="95">
        <v>2</v>
      </c>
      <c r="B26" s="80" t="s">
        <v>23</v>
      </c>
      <c r="C26" s="91" t="s">
        <v>20</v>
      </c>
      <c r="D26" s="49" t="s">
        <v>7</v>
      </c>
      <c r="E26" s="10">
        <f>F26+G26+H26+I26+J26</f>
        <v>615317600</v>
      </c>
      <c r="F26" s="56">
        <v>223607200</v>
      </c>
      <c r="G26" s="56">
        <v>195855200</v>
      </c>
      <c r="H26" s="86">
        <v>195855200</v>
      </c>
      <c r="I26" s="86"/>
      <c r="J26" s="86"/>
      <c r="K26" s="4"/>
    </row>
    <row r="27" spans="1:11" ht="43.35" hidden="1" customHeight="1" x14ac:dyDescent="0.2">
      <c r="A27" s="92"/>
      <c r="B27" s="93"/>
      <c r="C27" s="91"/>
      <c r="D27" s="49" t="s">
        <v>8</v>
      </c>
      <c r="E27" s="10">
        <f t="shared" si="0"/>
        <v>0</v>
      </c>
      <c r="F27" s="56">
        <v>0</v>
      </c>
      <c r="G27" s="54">
        <v>0</v>
      </c>
      <c r="H27" s="81">
        <v>0</v>
      </c>
      <c r="I27" s="81"/>
      <c r="J27" s="81"/>
      <c r="K27" s="4"/>
    </row>
    <row r="28" spans="1:11" ht="28.9" hidden="1" customHeight="1" x14ac:dyDescent="0.2">
      <c r="A28" s="92"/>
      <c r="B28" s="93"/>
      <c r="C28" s="91"/>
      <c r="D28" s="49" t="s">
        <v>9</v>
      </c>
      <c r="E28" s="10">
        <f t="shared" si="0"/>
        <v>0</v>
      </c>
      <c r="F28" s="56">
        <v>0</v>
      </c>
      <c r="G28" s="54">
        <v>0</v>
      </c>
      <c r="H28" s="81">
        <v>0</v>
      </c>
      <c r="I28" s="81"/>
      <c r="J28" s="81"/>
      <c r="K28" s="4"/>
    </row>
    <row r="29" spans="1:11" ht="28.9" hidden="1" customHeight="1" x14ac:dyDescent="0.2">
      <c r="A29" s="92"/>
      <c r="B29" s="93"/>
      <c r="C29" s="91"/>
      <c r="D29" s="49" t="s">
        <v>10</v>
      </c>
      <c r="E29" s="54">
        <v>0</v>
      </c>
      <c r="F29" s="56">
        <v>0</v>
      </c>
      <c r="G29" s="54">
        <v>0</v>
      </c>
      <c r="H29" s="81">
        <v>0</v>
      </c>
      <c r="I29" s="81"/>
      <c r="J29" s="81"/>
      <c r="K29" s="4"/>
    </row>
    <row r="30" spans="1:11" ht="27.75" hidden="1" customHeight="1" x14ac:dyDescent="0.2">
      <c r="A30" s="92"/>
      <c r="B30" s="93"/>
      <c r="C30" s="91"/>
      <c r="D30" s="2" t="s">
        <v>11</v>
      </c>
      <c r="E30" s="59">
        <f>F30+G30+H30+I30+J30</f>
        <v>615317600</v>
      </c>
      <c r="F30" s="6">
        <f>SUM(F26:F29)</f>
        <v>223607200</v>
      </c>
      <c r="G30" s="57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hidden="1" customHeight="1" x14ac:dyDescent="0.2">
      <c r="A31" s="88" t="s">
        <v>15</v>
      </c>
      <c r="B31" s="79" t="s">
        <v>50</v>
      </c>
      <c r="C31" s="91" t="s">
        <v>20</v>
      </c>
      <c r="D31" s="49" t="s">
        <v>7</v>
      </c>
      <c r="E31" s="10">
        <f>F31+G31+H31+I31</f>
        <v>16588800</v>
      </c>
      <c r="F31" s="56">
        <v>5529600</v>
      </c>
      <c r="G31" s="54">
        <v>5529600</v>
      </c>
      <c r="H31" s="81">
        <v>5529600</v>
      </c>
      <c r="I31" s="81"/>
      <c r="J31" s="81"/>
      <c r="K31" s="4"/>
    </row>
    <row r="32" spans="1:11" ht="43.35" hidden="1" customHeight="1" x14ac:dyDescent="0.2">
      <c r="A32" s="92"/>
      <c r="B32" s="93"/>
      <c r="C32" s="91"/>
      <c r="D32" s="49" t="s">
        <v>8</v>
      </c>
      <c r="E32" s="10">
        <f>F32+G32+H32+I32</f>
        <v>0</v>
      </c>
      <c r="F32" s="56">
        <v>0</v>
      </c>
      <c r="G32" s="54">
        <v>0</v>
      </c>
      <c r="H32" s="81">
        <v>0</v>
      </c>
      <c r="I32" s="81"/>
      <c r="J32" s="81"/>
      <c r="K32" s="4"/>
    </row>
    <row r="33" spans="1:11" ht="28.9" hidden="1" customHeight="1" x14ac:dyDescent="0.2">
      <c r="A33" s="92"/>
      <c r="B33" s="93"/>
      <c r="C33" s="91"/>
      <c r="D33" s="49" t="s">
        <v>9</v>
      </c>
      <c r="E33" s="10">
        <f>F33+G33+H33+I33</f>
        <v>0</v>
      </c>
      <c r="F33" s="56">
        <v>0</v>
      </c>
      <c r="G33" s="54">
        <v>0</v>
      </c>
      <c r="H33" s="81">
        <v>0</v>
      </c>
      <c r="I33" s="81"/>
      <c r="J33" s="81"/>
      <c r="K33" s="4"/>
    </row>
    <row r="34" spans="1:11" ht="28.5" hidden="1" customHeight="1" x14ac:dyDescent="0.2">
      <c r="A34" s="92"/>
      <c r="B34" s="93"/>
      <c r="C34" s="91"/>
      <c r="D34" s="49" t="s">
        <v>10</v>
      </c>
      <c r="E34" s="10">
        <f>F34+G34+H34+I34</f>
        <v>0</v>
      </c>
      <c r="F34" s="54">
        <v>0</v>
      </c>
      <c r="G34" s="54">
        <v>0</v>
      </c>
      <c r="H34" s="81">
        <v>0</v>
      </c>
      <c r="I34" s="81"/>
      <c r="J34" s="81"/>
      <c r="K34" s="4"/>
    </row>
    <row r="35" spans="1:11" ht="15.75" hidden="1" customHeight="1" x14ac:dyDescent="0.2">
      <c r="A35" s="92"/>
      <c r="B35" s="93"/>
      <c r="C35" s="91"/>
      <c r="D35" s="2" t="s">
        <v>11</v>
      </c>
      <c r="E35" s="59">
        <f>F35+G35+H35+I35+J35</f>
        <v>16588800</v>
      </c>
      <c r="F35" s="6">
        <f>SUM(F31:F34)</f>
        <v>5529600</v>
      </c>
      <c r="G35" s="57">
        <f>SUM(G31:G34)</f>
        <v>5529600</v>
      </c>
      <c r="H35" s="94">
        <f>SUM(H31:H34)</f>
        <v>5529600</v>
      </c>
      <c r="I35" s="94"/>
      <c r="J35" s="94"/>
      <c r="K35" s="5"/>
    </row>
    <row r="36" spans="1:11" ht="57.6" hidden="1" customHeight="1" x14ac:dyDescent="0.2">
      <c r="A36" s="90" t="s">
        <v>16</v>
      </c>
      <c r="B36" s="79" t="s">
        <v>47</v>
      </c>
      <c r="C36" s="91" t="s">
        <v>20</v>
      </c>
      <c r="D36" s="49" t="s">
        <v>7</v>
      </c>
      <c r="E36" s="10">
        <f>F36+G36+H36+I36+J36</f>
        <v>0</v>
      </c>
      <c r="F36" s="56">
        <v>0</v>
      </c>
      <c r="G36" s="56">
        <v>0</v>
      </c>
      <c r="H36" s="86">
        <v>0</v>
      </c>
      <c r="I36" s="86"/>
      <c r="J36" s="86"/>
      <c r="K36" s="52"/>
    </row>
    <row r="37" spans="1:11" ht="43.35" hidden="1" customHeight="1" x14ac:dyDescent="0.2">
      <c r="A37" s="89"/>
      <c r="B37" s="80"/>
      <c r="C37" s="91"/>
      <c r="D37" s="49" t="s">
        <v>8</v>
      </c>
      <c r="E37" s="10">
        <f t="shared" ref="E37:E44" si="1">F37+G37+H37+I37</f>
        <v>0</v>
      </c>
      <c r="F37" s="56">
        <v>0</v>
      </c>
      <c r="G37" s="54">
        <v>0</v>
      </c>
      <c r="H37" s="81">
        <v>0</v>
      </c>
      <c r="I37" s="81"/>
      <c r="J37" s="81"/>
      <c r="K37" s="52"/>
    </row>
    <row r="38" spans="1:11" ht="28.9" hidden="1" customHeight="1" x14ac:dyDescent="0.2">
      <c r="A38" s="89"/>
      <c r="B38" s="80"/>
      <c r="C38" s="91"/>
      <c r="D38" s="49" t="s">
        <v>9</v>
      </c>
      <c r="E38" s="10">
        <f t="shared" si="1"/>
        <v>183305776</v>
      </c>
      <c r="F38" s="56">
        <v>59483010</v>
      </c>
      <c r="G38" s="54">
        <v>60291415</v>
      </c>
      <c r="H38" s="81">
        <v>63531351</v>
      </c>
      <c r="I38" s="81"/>
      <c r="J38" s="81"/>
      <c r="K38" s="52"/>
    </row>
    <row r="39" spans="1:11" ht="28.9" hidden="1" customHeight="1" x14ac:dyDescent="0.2">
      <c r="A39" s="89"/>
      <c r="B39" s="80"/>
      <c r="C39" s="91"/>
      <c r="D39" s="49" t="s">
        <v>10</v>
      </c>
      <c r="E39" s="10">
        <f t="shared" si="1"/>
        <v>0</v>
      </c>
      <c r="F39" s="56">
        <v>0</v>
      </c>
      <c r="G39" s="54">
        <v>0</v>
      </c>
      <c r="H39" s="81">
        <v>0</v>
      </c>
      <c r="I39" s="81"/>
      <c r="J39" s="81"/>
      <c r="K39" s="52"/>
    </row>
    <row r="40" spans="1:11" ht="14.45" hidden="1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57">
        <f>SUM(G36:G39)</f>
        <v>60291415</v>
      </c>
      <c r="H40" s="85">
        <f>SUM(H36:H39)</f>
        <v>63531351</v>
      </c>
      <c r="I40" s="85"/>
      <c r="J40" s="85"/>
      <c r="K40" s="52"/>
    </row>
    <row r="41" spans="1:11" ht="13.5" hidden="1" customHeight="1" x14ac:dyDescent="0.2">
      <c r="A41" s="88" t="s">
        <v>34</v>
      </c>
      <c r="B41" s="80" t="s">
        <v>29</v>
      </c>
      <c r="C41" s="80" t="s">
        <v>20</v>
      </c>
      <c r="D41" s="60" t="s">
        <v>24</v>
      </c>
      <c r="E41" s="10">
        <f t="shared" si="1"/>
        <v>0</v>
      </c>
      <c r="F41" s="56">
        <v>0</v>
      </c>
      <c r="G41" s="54"/>
      <c r="H41" s="81">
        <v>0</v>
      </c>
      <c r="I41" s="81"/>
      <c r="J41" s="81"/>
      <c r="K41" s="52"/>
    </row>
    <row r="42" spans="1:11" ht="47.25" hidden="1" x14ac:dyDescent="0.25">
      <c r="A42" s="89"/>
      <c r="B42" s="80"/>
      <c r="C42" s="80"/>
      <c r="D42" s="3" t="s">
        <v>25</v>
      </c>
      <c r="E42" s="10">
        <f t="shared" si="1"/>
        <v>0</v>
      </c>
      <c r="F42" s="56">
        <v>0</v>
      </c>
      <c r="G42" s="54">
        <v>0</v>
      </c>
      <c r="H42" s="81">
        <v>0</v>
      </c>
      <c r="I42" s="81"/>
      <c r="J42" s="81"/>
      <c r="K42" s="52"/>
    </row>
    <row r="43" spans="1:11" ht="31.5" hidden="1" x14ac:dyDescent="0.2">
      <c r="A43" s="89"/>
      <c r="B43" s="80"/>
      <c r="C43" s="80"/>
      <c r="D43" s="60" t="s">
        <v>26</v>
      </c>
      <c r="E43" s="10">
        <f>F43+G43+H43+I43+J43</f>
        <v>22939950</v>
      </c>
      <c r="F43" s="56">
        <v>7005800</v>
      </c>
      <c r="G43" s="54">
        <v>7843580</v>
      </c>
      <c r="H43" s="81">
        <v>8090570</v>
      </c>
      <c r="I43" s="81"/>
      <c r="J43" s="81"/>
      <c r="K43" s="52"/>
    </row>
    <row r="44" spans="1:11" ht="31.5" hidden="1" x14ac:dyDescent="0.25">
      <c r="A44" s="89"/>
      <c r="B44" s="80"/>
      <c r="C44" s="80"/>
      <c r="D44" s="3" t="s">
        <v>27</v>
      </c>
      <c r="E44" s="10">
        <f t="shared" si="1"/>
        <v>0</v>
      </c>
      <c r="F44" s="56">
        <v>0</v>
      </c>
      <c r="G44" s="54">
        <v>0</v>
      </c>
      <c r="H44" s="81">
        <v>0</v>
      </c>
      <c r="I44" s="81"/>
      <c r="J44" s="81"/>
      <c r="K44" s="52"/>
    </row>
    <row r="45" spans="1:11" ht="21.75" hidden="1" customHeight="1" x14ac:dyDescent="0.2">
      <c r="A45" s="89"/>
      <c r="B45" s="80"/>
      <c r="C45" s="80"/>
      <c r="D45" s="60" t="s">
        <v>28</v>
      </c>
      <c r="E45" s="10">
        <f>F45+G45+H45+I45+J45</f>
        <v>22939950</v>
      </c>
      <c r="F45" s="7">
        <f>SUM(F41:F44)</f>
        <v>7005800</v>
      </c>
      <c r="G45" s="57">
        <f>SUM(G41:G44)</f>
        <v>7843580</v>
      </c>
      <c r="H45" s="85">
        <f>SUM(H41:H44)</f>
        <v>8090570</v>
      </c>
      <c r="I45" s="85"/>
      <c r="J45" s="85"/>
      <c r="K45" s="52"/>
    </row>
    <row r="46" spans="1:11" ht="15.75" hidden="1" x14ac:dyDescent="0.2">
      <c r="A46" s="74" t="s">
        <v>35</v>
      </c>
      <c r="B46" s="80" t="s">
        <v>30</v>
      </c>
      <c r="C46" s="80" t="s">
        <v>20</v>
      </c>
      <c r="D46" s="60" t="s">
        <v>24</v>
      </c>
      <c r="E46" s="10">
        <f>F46+G46+H46+I46+J46</f>
        <v>14169195</v>
      </c>
      <c r="F46" s="54">
        <v>4723065</v>
      </c>
      <c r="G46" s="54">
        <v>4723065</v>
      </c>
      <c r="H46" s="81">
        <v>4723065</v>
      </c>
      <c r="I46" s="81"/>
      <c r="J46" s="81"/>
      <c r="K46" s="52"/>
    </row>
    <row r="47" spans="1:11" ht="47.25" hidden="1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56">
        <v>0</v>
      </c>
      <c r="G47" s="54">
        <v>0</v>
      </c>
      <c r="H47" s="81">
        <v>0</v>
      </c>
      <c r="I47" s="81"/>
      <c r="J47" s="81"/>
      <c r="K47" s="52"/>
    </row>
    <row r="48" spans="1:11" ht="31.5" hidden="1" x14ac:dyDescent="0.2">
      <c r="A48" s="75"/>
      <c r="B48" s="80"/>
      <c r="C48" s="80"/>
      <c r="D48" s="60" t="s">
        <v>26</v>
      </c>
      <c r="E48" s="10">
        <f t="shared" si="2"/>
        <v>0</v>
      </c>
      <c r="F48" s="56">
        <v>0</v>
      </c>
      <c r="G48" s="54">
        <v>0</v>
      </c>
      <c r="H48" s="81">
        <v>0</v>
      </c>
      <c r="I48" s="81"/>
      <c r="J48" s="81"/>
      <c r="K48" s="52"/>
    </row>
    <row r="49" spans="1:11" ht="31.5" hidden="1" x14ac:dyDescent="0.25">
      <c r="A49" s="75"/>
      <c r="B49" s="80"/>
      <c r="C49" s="80"/>
      <c r="D49" s="3" t="s">
        <v>27</v>
      </c>
      <c r="E49" s="10">
        <f t="shared" si="2"/>
        <v>0</v>
      </c>
      <c r="F49" s="56">
        <v>0</v>
      </c>
      <c r="G49" s="54">
        <v>0</v>
      </c>
      <c r="H49" s="81">
        <v>0</v>
      </c>
      <c r="I49" s="81"/>
      <c r="J49" s="81"/>
      <c r="K49" s="52"/>
    </row>
    <row r="50" spans="1:11" ht="31.5" hidden="1" x14ac:dyDescent="0.2">
      <c r="A50" s="75"/>
      <c r="B50" s="80"/>
      <c r="C50" s="80"/>
      <c r="D50" s="60" t="s">
        <v>28</v>
      </c>
      <c r="E50" s="10">
        <f>F50+G50+H50+I50+J50</f>
        <v>14169195</v>
      </c>
      <c r="F50" s="7">
        <f>SUM(F46:F49)</f>
        <v>4723065</v>
      </c>
      <c r="G50" s="57">
        <f>SUM(G46:G49)</f>
        <v>4723065</v>
      </c>
      <c r="H50" s="85">
        <f>SUM(H46:H49)</f>
        <v>4723065</v>
      </c>
      <c r="I50" s="85"/>
      <c r="J50" s="85"/>
      <c r="K50" s="52"/>
    </row>
    <row r="51" spans="1:11" ht="15.75" hidden="1" x14ac:dyDescent="0.2">
      <c r="A51" s="74" t="s">
        <v>36</v>
      </c>
      <c r="B51" s="80" t="s">
        <v>31</v>
      </c>
      <c r="C51" s="80" t="s">
        <v>20</v>
      </c>
      <c r="D51" s="60" t="s">
        <v>24</v>
      </c>
      <c r="E51" s="10">
        <f t="shared" si="2"/>
        <v>0</v>
      </c>
      <c r="F51" s="56">
        <v>0</v>
      </c>
      <c r="G51" s="54">
        <v>0</v>
      </c>
      <c r="H51" s="81">
        <v>0</v>
      </c>
      <c r="I51" s="81"/>
      <c r="J51" s="81"/>
      <c r="K51" s="52"/>
    </row>
    <row r="52" spans="1:11" ht="47.25" hidden="1" x14ac:dyDescent="0.25">
      <c r="A52" s="75"/>
      <c r="B52" s="80"/>
      <c r="C52" s="80"/>
      <c r="D52" s="3" t="s">
        <v>25</v>
      </c>
      <c r="E52" s="10">
        <f t="shared" si="2"/>
        <v>0</v>
      </c>
      <c r="F52" s="56">
        <v>0</v>
      </c>
      <c r="G52" s="54">
        <v>0</v>
      </c>
      <c r="H52" s="81">
        <v>0</v>
      </c>
      <c r="I52" s="81"/>
      <c r="J52" s="81"/>
      <c r="K52" s="52"/>
    </row>
    <row r="53" spans="1:11" ht="31.5" hidden="1" x14ac:dyDescent="0.2">
      <c r="A53" s="75"/>
      <c r="B53" s="80"/>
      <c r="C53" s="80"/>
      <c r="D53" s="60" t="s">
        <v>26</v>
      </c>
      <c r="E53" s="10">
        <f>F53+G53+H53+I53+J53</f>
        <v>7932260</v>
      </c>
      <c r="F53" s="56">
        <v>2550340</v>
      </c>
      <c r="G53" s="54">
        <v>2627260</v>
      </c>
      <c r="H53" s="81">
        <v>2754660</v>
      </c>
      <c r="I53" s="81"/>
      <c r="J53" s="81"/>
      <c r="K53" s="52"/>
    </row>
    <row r="54" spans="1:11" ht="31.5" hidden="1" x14ac:dyDescent="0.25">
      <c r="A54" s="75"/>
      <c r="B54" s="80"/>
      <c r="C54" s="80"/>
      <c r="D54" s="3" t="s">
        <v>27</v>
      </c>
      <c r="E54" s="10">
        <f t="shared" si="2"/>
        <v>0</v>
      </c>
      <c r="F54" s="56">
        <v>0</v>
      </c>
      <c r="G54" s="54">
        <v>0</v>
      </c>
      <c r="H54" s="81">
        <v>0</v>
      </c>
      <c r="I54" s="81"/>
      <c r="J54" s="81"/>
      <c r="K54" s="52"/>
    </row>
    <row r="55" spans="1:11" ht="31.5" hidden="1" x14ac:dyDescent="0.2">
      <c r="A55" s="75"/>
      <c r="B55" s="80"/>
      <c r="C55" s="80"/>
      <c r="D55" s="60" t="s">
        <v>28</v>
      </c>
      <c r="E55" s="10">
        <f>F55+G55+H55+I55+J55</f>
        <v>7932260</v>
      </c>
      <c r="F55" s="7">
        <f>SUM(F51:F54)</f>
        <v>2550340</v>
      </c>
      <c r="G55" s="57">
        <f>SUM(G51:G54)</f>
        <v>2627260</v>
      </c>
      <c r="H55" s="85">
        <f>SUM(H51:H54)</f>
        <v>2754660</v>
      </c>
      <c r="I55" s="85"/>
      <c r="J55" s="85"/>
      <c r="K55" s="52"/>
    </row>
    <row r="56" spans="1:11" ht="31.5" hidden="1" customHeight="1" x14ac:dyDescent="0.2">
      <c r="A56" s="74" t="s">
        <v>37</v>
      </c>
      <c r="B56" s="80" t="s">
        <v>32</v>
      </c>
      <c r="C56" s="80" t="s">
        <v>20</v>
      </c>
      <c r="D56" s="60" t="s">
        <v>24</v>
      </c>
      <c r="E56" s="10">
        <f t="shared" ref="E56:E69" si="3">F56+G56+H56+I56</f>
        <v>0</v>
      </c>
      <c r="F56" s="56">
        <v>0</v>
      </c>
      <c r="G56" s="54">
        <v>0</v>
      </c>
      <c r="H56" s="81">
        <v>0</v>
      </c>
      <c r="I56" s="81"/>
      <c r="J56" s="81"/>
      <c r="K56" s="52"/>
    </row>
    <row r="57" spans="1:11" ht="47.25" hidden="1" x14ac:dyDescent="0.25">
      <c r="A57" s="75"/>
      <c r="B57" s="80"/>
      <c r="C57" s="80"/>
      <c r="D57" s="3" t="s">
        <v>25</v>
      </c>
      <c r="E57" s="10">
        <f t="shared" si="3"/>
        <v>0</v>
      </c>
      <c r="F57" s="56">
        <v>0</v>
      </c>
      <c r="G57" s="54">
        <v>0</v>
      </c>
      <c r="H57" s="81">
        <v>0</v>
      </c>
      <c r="I57" s="81"/>
      <c r="J57" s="81"/>
      <c r="K57" s="52"/>
    </row>
    <row r="58" spans="1:11" ht="31.5" hidden="1" x14ac:dyDescent="0.2">
      <c r="A58" s="75"/>
      <c r="B58" s="80"/>
      <c r="C58" s="80"/>
      <c r="D58" s="60" t="s">
        <v>26</v>
      </c>
      <c r="E58" s="10">
        <f>F58+G58+H58+I58+J58</f>
        <v>300000</v>
      </c>
      <c r="F58" s="56">
        <v>100000</v>
      </c>
      <c r="G58" s="54">
        <v>100000</v>
      </c>
      <c r="H58" s="81">
        <v>100000</v>
      </c>
      <c r="I58" s="81"/>
      <c r="J58" s="81"/>
      <c r="K58" s="52"/>
    </row>
    <row r="59" spans="1:11" ht="31.5" hidden="1" x14ac:dyDescent="0.25">
      <c r="A59" s="75"/>
      <c r="B59" s="80"/>
      <c r="C59" s="80"/>
      <c r="D59" s="3" t="s">
        <v>27</v>
      </c>
      <c r="E59" s="10">
        <f t="shared" si="3"/>
        <v>0</v>
      </c>
      <c r="F59" s="56">
        <v>0</v>
      </c>
      <c r="G59" s="54">
        <v>0</v>
      </c>
      <c r="H59" s="81">
        <v>0</v>
      </c>
      <c r="I59" s="81"/>
      <c r="J59" s="81"/>
      <c r="K59" s="52"/>
    </row>
    <row r="60" spans="1:11" ht="31.5" hidden="1" x14ac:dyDescent="0.2">
      <c r="A60" s="75"/>
      <c r="B60" s="80"/>
      <c r="C60" s="80"/>
      <c r="D60" s="60" t="s">
        <v>28</v>
      </c>
      <c r="E60" s="10">
        <f>F60+G60+H60+I60+J60</f>
        <v>300000</v>
      </c>
      <c r="F60" s="7">
        <f>SUM(F56:F59)</f>
        <v>100000</v>
      </c>
      <c r="G60" s="57">
        <f>SUM(G56:G59)</f>
        <v>100000</v>
      </c>
      <c r="H60" s="85">
        <f>SUM(H56:H59)</f>
        <v>100000</v>
      </c>
      <c r="I60" s="85"/>
      <c r="J60" s="85"/>
      <c r="K60" s="52"/>
    </row>
    <row r="61" spans="1:11" ht="15.75" hidden="1" x14ac:dyDescent="0.2">
      <c r="A61" s="74" t="s">
        <v>38</v>
      </c>
      <c r="B61" s="87" t="s">
        <v>48</v>
      </c>
      <c r="C61" s="80" t="s">
        <v>20</v>
      </c>
      <c r="D61" s="60" t="s">
        <v>24</v>
      </c>
      <c r="E61" s="10">
        <f t="shared" si="3"/>
        <v>0</v>
      </c>
      <c r="F61" s="56">
        <v>0</v>
      </c>
      <c r="G61" s="54">
        <v>0</v>
      </c>
      <c r="H61" s="81">
        <v>0</v>
      </c>
      <c r="I61" s="81"/>
      <c r="J61" s="81"/>
      <c r="K61" s="52"/>
    </row>
    <row r="62" spans="1:11" ht="47.25" hidden="1" x14ac:dyDescent="0.25">
      <c r="A62" s="75"/>
      <c r="B62" s="87"/>
      <c r="C62" s="80"/>
      <c r="D62" s="3" t="s">
        <v>25</v>
      </c>
      <c r="E62" s="10">
        <f t="shared" si="3"/>
        <v>0</v>
      </c>
      <c r="F62" s="56">
        <v>0</v>
      </c>
      <c r="G62" s="54">
        <v>0</v>
      </c>
      <c r="H62" s="81">
        <v>0</v>
      </c>
      <c r="I62" s="81"/>
      <c r="J62" s="81"/>
      <c r="K62" s="52"/>
    </row>
    <row r="63" spans="1:11" ht="31.5" hidden="1" x14ac:dyDescent="0.2">
      <c r="A63" s="75"/>
      <c r="B63" s="87"/>
      <c r="C63" s="80"/>
      <c r="D63" s="60" t="s">
        <v>26</v>
      </c>
      <c r="E63" s="10">
        <f>F63+G63+H63+I63</f>
        <v>0</v>
      </c>
      <c r="F63" s="56">
        <v>0</v>
      </c>
      <c r="G63" s="54">
        <v>0</v>
      </c>
      <c r="H63" s="81">
        <v>0</v>
      </c>
      <c r="I63" s="81"/>
      <c r="J63" s="81"/>
      <c r="K63" s="52"/>
    </row>
    <row r="64" spans="1:11" ht="31.5" hidden="1" x14ac:dyDescent="0.25">
      <c r="A64" s="75"/>
      <c r="B64" s="87"/>
      <c r="C64" s="80"/>
      <c r="D64" s="3" t="s">
        <v>27</v>
      </c>
      <c r="E64" s="10">
        <f t="shared" si="3"/>
        <v>0</v>
      </c>
      <c r="F64" s="56">
        <v>0</v>
      </c>
      <c r="G64" s="54">
        <v>0</v>
      </c>
      <c r="H64" s="81">
        <v>0</v>
      </c>
      <c r="I64" s="81"/>
      <c r="J64" s="81"/>
      <c r="K64" s="52"/>
    </row>
    <row r="65" spans="1:11" ht="31.5" hidden="1" x14ac:dyDescent="0.2">
      <c r="A65" s="75"/>
      <c r="B65" s="87"/>
      <c r="C65" s="80"/>
      <c r="D65" s="60" t="s">
        <v>28</v>
      </c>
      <c r="E65" s="10">
        <f>F65+G65+H65+I65</f>
        <v>0</v>
      </c>
      <c r="F65" s="7">
        <f>SUM(F61:F64)</f>
        <v>0</v>
      </c>
      <c r="G65" s="57">
        <f>SUM(G61:G64)</f>
        <v>0</v>
      </c>
      <c r="H65" s="85">
        <f>SUM(H61:H64)</f>
        <v>0</v>
      </c>
      <c r="I65" s="85"/>
      <c r="J65" s="85"/>
      <c r="K65" s="52"/>
    </row>
    <row r="66" spans="1:11" ht="15.75" hidden="1" x14ac:dyDescent="0.2">
      <c r="A66" s="74" t="s">
        <v>39</v>
      </c>
      <c r="B66" s="80" t="s">
        <v>33</v>
      </c>
      <c r="C66" s="79" t="s">
        <v>20</v>
      </c>
      <c r="D66" s="60" t="s">
        <v>24</v>
      </c>
      <c r="E66" s="10">
        <f>F66+G66+H66+I66+J66</f>
        <v>2302560</v>
      </c>
      <c r="F66" s="56">
        <v>767520</v>
      </c>
      <c r="G66" s="56">
        <v>767520</v>
      </c>
      <c r="H66" s="86">
        <v>767520</v>
      </c>
      <c r="I66" s="86"/>
      <c r="J66" s="86"/>
      <c r="K66" s="52"/>
    </row>
    <row r="67" spans="1:11" ht="47.25" hidden="1" x14ac:dyDescent="0.25">
      <c r="A67" s="75"/>
      <c r="B67" s="80"/>
      <c r="C67" s="80"/>
      <c r="D67" s="3" t="s">
        <v>25</v>
      </c>
      <c r="E67" s="10">
        <f t="shared" si="3"/>
        <v>0</v>
      </c>
      <c r="F67" s="56">
        <v>0</v>
      </c>
      <c r="G67" s="54">
        <v>0</v>
      </c>
      <c r="H67" s="81">
        <v>0</v>
      </c>
      <c r="I67" s="81"/>
      <c r="J67" s="81"/>
      <c r="K67" s="52"/>
    </row>
    <row r="68" spans="1:11" ht="31.5" hidden="1" x14ac:dyDescent="0.2">
      <c r="A68" s="75"/>
      <c r="B68" s="80"/>
      <c r="C68" s="80"/>
      <c r="D68" s="60" t="s">
        <v>26</v>
      </c>
      <c r="E68" s="10">
        <f>F68+G68+H68+I68+J68</f>
        <v>1296000</v>
      </c>
      <c r="F68" s="56">
        <v>432000</v>
      </c>
      <c r="G68" s="54">
        <v>432000</v>
      </c>
      <c r="H68" s="81">
        <v>432000</v>
      </c>
      <c r="I68" s="81"/>
      <c r="J68" s="81"/>
      <c r="K68" s="52"/>
    </row>
    <row r="69" spans="1:11" ht="31.5" hidden="1" x14ac:dyDescent="0.25">
      <c r="A69" s="75"/>
      <c r="B69" s="80"/>
      <c r="C69" s="80"/>
      <c r="D69" s="3" t="s">
        <v>27</v>
      </c>
      <c r="E69" s="10">
        <f t="shared" si="3"/>
        <v>0</v>
      </c>
      <c r="F69" s="56">
        <v>0</v>
      </c>
      <c r="G69" s="54">
        <v>0</v>
      </c>
      <c r="H69" s="81">
        <v>0</v>
      </c>
      <c r="I69" s="81"/>
      <c r="J69" s="81"/>
      <c r="K69" s="52"/>
    </row>
    <row r="70" spans="1:11" ht="31.5" hidden="1" x14ac:dyDescent="0.2">
      <c r="A70" s="75"/>
      <c r="B70" s="80"/>
      <c r="C70" s="80"/>
      <c r="D70" s="60" t="s">
        <v>28</v>
      </c>
      <c r="E70" s="10">
        <f>SUM(E66:E69)</f>
        <v>3598560</v>
      </c>
      <c r="F70" s="7">
        <f>SUM(F66:F69)</f>
        <v>1199520</v>
      </c>
      <c r="G70" s="57">
        <f>SUM(G66:G69)</f>
        <v>1199520</v>
      </c>
      <c r="H70" s="85">
        <f>SUM(H66:H69)</f>
        <v>1199520</v>
      </c>
      <c r="I70" s="85"/>
      <c r="J70" s="85"/>
      <c r="K70" s="52"/>
    </row>
    <row r="71" spans="1:11" ht="31.5" hidden="1" customHeight="1" x14ac:dyDescent="0.2">
      <c r="A71" s="74" t="s">
        <v>41</v>
      </c>
      <c r="B71" s="76" t="s">
        <v>45</v>
      </c>
      <c r="C71" s="79" t="s">
        <v>20</v>
      </c>
      <c r="D71" s="58" t="s">
        <v>43</v>
      </c>
      <c r="E71" s="10">
        <f>SUM(F71+G71+H71)</f>
        <v>4324000</v>
      </c>
      <c r="F71" s="8">
        <v>4324000</v>
      </c>
      <c r="G71" s="54">
        <v>0</v>
      </c>
      <c r="H71" s="81">
        <v>0</v>
      </c>
      <c r="I71" s="81"/>
      <c r="J71" s="81"/>
      <c r="K71" s="52"/>
    </row>
    <row r="72" spans="1:11" ht="47.25" hidden="1" x14ac:dyDescent="0.2">
      <c r="A72" s="75"/>
      <c r="B72" s="77"/>
      <c r="C72" s="80"/>
      <c r="D72" s="58" t="s">
        <v>42</v>
      </c>
      <c r="E72" s="10">
        <f t="shared" ref="E72" si="4">SUM(F72+G72+H72)</f>
        <v>276000</v>
      </c>
      <c r="F72" s="8">
        <v>276000</v>
      </c>
      <c r="G72" s="54">
        <v>0</v>
      </c>
      <c r="H72" s="81">
        <v>0</v>
      </c>
      <c r="I72" s="81"/>
      <c r="J72" s="81"/>
      <c r="K72" s="52"/>
    </row>
    <row r="73" spans="1:11" ht="36.75" hidden="1" customHeight="1" x14ac:dyDescent="0.2">
      <c r="A73" s="75"/>
      <c r="B73" s="78"/>
      <c r="C73" s="80"/>
      <c r="D73" s="58" t="s">
        <v>28</v>
      </c>
      <c r="E73" s="10">
        <f>SUM(F73+G73+H73)</f>
        <v>4600000</v>
      </c>
      <c r="F73" s="9">
        <f>SUM(F71+F72)</f>
        <v>4600000</v>
      </c>
      <c r="G73" s="57">
        <f>SUM(G71:G72)</f>
        <v>0</v>
      </c>
      <c r="H73" s="85">
        <v>0</v>
      </c>
      <c r="I73" s="85"/>
      <c r="J73" s="85"/>
      <c r="K73" s="52"/>
    </row>
    <row r="74" spans="1:11" ht="32.25" hidden="1" customHeight="1" x14ac:dyDescent="0.2">
      <c r="A74" s="74" t="s">
        <v>51</v>
      </c>
      <c r="B74" s="76" t="s">
        <v>52</v>
      </c>
      <c r="C74" s="79" t="s">
        <v>20</v>
      </c>
      <c r="D74" s="58" t="s">
        <v>43</v>
      </c>
      <c r="E74" s="10">
        <f>SUM(F74+G74+H74)</f>
        <v>254720.3</v>
      </c>
      <c r="F74" s="8">
        <v>254720.3</v>
      </c>
      <c r="G74" s="54">
        <v>0</v>
      </c>
      <c r="H74" s="81">
        <v>0</v>
      </c>
      <c r="I74" s="81"/>
      <c r="J74" s="81"/>
      <c r="K74" s="52"/>
    </row>
    <row r="75" spans="1:11" ht="47.25" hidden="1" x14ac:dyDescent="0.2">
      <c r="A75" s="75"/>
      <c r="B75" s="77"/>
      <c r="C75" s="80"/>
      <c r="D75" s="58" t="s">
        <v>42</v>
      </c>
      <c r="E75" s="10">
        <f t="shared" ref="E75" si="5">SUM(F75+G75+H75)</f>
        <v>4245339</v>
      </c>
      <c r="F75" s="8">
        <v>4245339</v>
      </c>
      <c r="G75" s="54">
        <v>0</v>
      </c>
      <c r="H75" s="81">
        <v>0</v>
      </c>
      <c r="I75" s="81"/>
      <c r="J75" s="81"/>
      <c r="K75" s="52"/>
    </row>
    <row r="76" spans="1:11" ht="31.5" hidden="1" x14ac:dyDescent="0.2">
      <c r="A76" s="75"/>
      <c r="B76" s="78"/>
      <c r="C76" s="80"/>
      <c r="D76" s="58" t="s">
        <v>28</v>
      </c>
      <c r="E76" s="10">
        <f>SUM(F76+G76+H76)</f>
        <v>4500059.3</v>
      </c>
      <c r="F76" s="9">
        <f>SUM(F74+F75)</f>
        <v>4500059.3</v>
      </c>
      <c r="G76" s="57">
        <f>SUM(G74:G75)</f>
        <v>0</v>
      </c>
      <c r="H76" s="82">
        <f>SUM(H74:J75)</f>
        <v>0</v>
      </c>
      <c r="I76" s="83"/>
      <c r="J76" s="84"/>
      <c r="K76" s="52"/>
    </row>
    <row r="77" spans="1:11" ht="32.25" customHeight="1" x14ac:dyDescent="0.2">
      <c r="A77" s="74" t="s">
        <v>53</v>
      </c>
      <c r="B77" s="76" t="s">
        <v>55</v>
      </c>
      <c r="C77" s="79" t="s">
        <v>20</v>
      </c>
      <c r="D77" s="58" t="s">
        <v>43</v>
      </c>
      <c r="E77" s="10">
        <f>SUM(F77+G77+H77)</f>
        <v>103014.51000000001</v>
      </c>
      <c r="F77" s="8">
        <v>28341.45</v>
      </c>
      <c r="G77" s="54">
        <v>32674.15</v>
      </c>
      <c r="H77" s="81">
        <v>41998.91</v>
      </c>
      <c r="I77" s="81"/>
      <c r="J77" s="81"/>
      <c r="K77" s="52"/>
    </row>
    <row r="78" spans="1:11" ht="47.25" x14ac:dyDescent="0.2">
      <c r="A78" s="75"/>
      <c r="B78" s="77"/>
      <c r="C78" s="80"/>
      <c r="D78" s="58" t="s">
        <v>42</v>
      </c>
      <c r="E78" s="10">
        <f t="shared" ref="E78" si="6">SUM(F78+G78+H78)</f>
        <v>1613894</v>
      </c>
      <c r="F78" s="8">
        <v>444016</v>
      </c>
      <c r="G78" s="54">
        <v>511895</v>
      </c>
      <c r="H78" s="81">
        <v>657983</v>
      </c>
      <c r="I78" s="81"/>
      <c r="J78" s="81"/>
      <c r="K78" s="52"/>
    </row>
    <row r="79" spans="1:11" ht="31.5" x14ac:dyDescent="0.2">
      <c r="A79" s="75"/>
      <c r="B79" s="78"/>
      <c r="C79" s="80"/>
      <c r="D79" s="58" t="s">
        <v>28</v>
      </c>
      <c r="E79" s="10">
        <f>SUM(F79+G79+H79)</f>
        <v>1716908.5100000002</v>
      </c>
      <c r="F79" s="9">
        <f>SUM(F77+F78)</f>
        <v>472357.45</v>
      </c>
      <c r="G79" s="57">
        <f>SUM(G77:G78)</f>
        <v>544569.15</v>
      </c>
      <c r="H79" s="82">
        <f>SUM(H77:J78)</f>
        <v>699981.91</v>
      </c>
      <c r="I79" s="83"/>
      <c r="J79" s="84"/>
      <c r="K79" s="52"/>
    </row>
    <row r="80" spans="1:11" ht="32.25" hidden="1" customHeight="1" x14ac:dyDescent="0.2">
      <c r="A80" s="74" t="s">
        <v>54</v>
      </c>
      <c r="B80" s="76" t="s">
        <v>56</v>
      </c>
      <c r="C80" s="79" t="s">
        <v>20</v>
      </c>
      <c r="D80" s="58" t="s">
        <v>43</v>
      </c>
      <c r="E80" s="10">
        <f>SUM(F80+G80+H80)</f>
        <v>152067.01999999999</v>
      </c>
      <c r="F80" s="8">
        <v>49867.02</v>
      </c>
      <c r="G80" s="54">
        <v>59800</v>
      </c>
      <c r="H80" s="81">
        <v>42400</v>
      </c>
      <c r="I80" s="81"/>
      <c r="J80" s="81"/>
      <c r="K80" s="52"/>
    </row>
    <row r="81" spans="1:11" ht="47.25" hidden="1" x14ac:dyDescent="0.2">
      <c r="A81" s="75"/>
      <c r="B81" s="77"/>
      <c r="C81" s="80"/>
      <c r="D81" s="58" t="s">
        <v>42</v>
      </c>
      <c r="E81" s="10">
        <f t="shared" ref="E81" si="7">SUM(F81+G81+H81)</f>
        <v>2383650</v>
      </c>
      <c r="F81" s="8">
        <v>781250</v>
      </c>
      <c r="G81" s="54">
        <v>937500</v>
      </c>
      <c r="H81" s="81">
        <v>664900</v>
      </c>
      <c r="I81" s="81"/>
      <c r="J81" s="81"/>
      <c r="K81" s="52"/>
    </row>
    <row r="82" spans="1:11" ht="31.5" hidden="1" x14ac:dyDescent="0.2">
      <c r="A82" s="75"/>
      <c r="B82" s="78"/>
      <c r="C82" s="80"/>
      <c r="D82" s="58" t="s">
        <v>28</v>
      </c>
      <c r="E82" s="10">
        <f>SUM(F82+G82+H82)</f>
        <v>2535717.02</v>
      </c>
      <c r="F82" s="9">
        <f>F80+F81</f>
        <v>831117.02</v>
      </c>
      <c r="G82" s="57">
        <f>SUM(G80:G81)</f>
        <v>997300</v>
      </c>
      <c r="H82" s="82">
        <f>SUM(H80:J81)</f>
        <v>707300</v>
      </c>
      <c r="I82" s="83"/>
      <c r="J82" s="84"/>
      <c r="K82" s="52"/>
    </row>
    <row r="83" spans="1:11" ht="31.5" hidden="1" x14ac:dyDescent="0.2">
      <c r="A83" s="74" t="s">
        <v>57</v>
      </c>
      <c r="B83" s="76" t="s">
        <v>58</v>
      </c>
      <c r="C83" s="79" t="s">
        <v>20</v>
      </c>
      <c r="D83" s="58" t="s">
        <v>43</v>
      </c>
      <c r="E83" s="10">
        <f t="shared" ref="E83:E97" si="8">SUM(F83+G83+H83)</f>
        <v>0</v>
      </c>
      <c r="F83" s="8">
        <v>0</v>
      </c>
      <c r="G83" s="54">
        <v>0</v>
      </c>
      <c r="H83" s="81">
        <v>0</v>
      </c>
      <c r="I83" s="81"/>
      <c r="J83" s="81"/>
      <c r="K83" s="52"/>
    </row>
    <row r="84" spans="1:11" ht="47.25" hidden="1" x14ac:dyDescent="0.2">
      <c r="A84" s="75"/>
      <c r="B84" s="77"/>
      <c r="C84" s="80"/>
      <c r="D84" s="58" t="s">
        <v>42</v>
      </c>
      <c r="E84" s="10">
        <f t="shared" si="8"/>
        <v>63745920</v>
      </c>
      <c r="F84" s="8">
        <v>21404880</v>
      </c>
      <c r="G84" s="54">
        <v>21170520</v>
      </c>
      <c r="H84" s="81">
        <v>21170520</v>
      </c>
      <c r="I84" s="81"/>
      <c r="J84" s="81"/>
      <c r="K84" s="52"/>
    </row>
    <row r="85" spans="1:11" ht="31.5" hidden="1" x14ac:dyDescent="0.2">
      <c r="A85" s="75"/>
      <c r="B85" s="78"/>
      <c r="C85" s="80"/>
      <c r="D85" s="58" t="s">
        <v>28</v>
      </c>
      <c r="E85" s="10">
        <f t="shared" si="8"/>
        <v>63745920</v>
      </c>
      <c r="F85" s="9">
        <f t="shared" ref="F85" si="9">SUM(F83+F84)</f>
        <v>21404880</v>
      </c>
      <c r="G85" s="57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52"/>
    </row>
    <row r="86" spans="1:11" ht="32.25" hidden="1" customHeight="1" x14ac:dyDescent="0.2">
      <c r="A86" s="74" t="s">
        <v>59</v>
      </c>
      <c r="B86" s="76" t="s">
        <v>60</v>
      </c>
      <c r="C86" s="79" t="s">
        <v>20</v>
      </c>
      <c r="D86" s="58" t="s">
        <v>43</v>
      </c>
      <c r="E86" s="10">
        <f t="shared" si="8"/>
        <v>0</v>
      </c>
      <c r="F86" s="8">
        <v>0</v>
      </c>
      <c r="G86" s="54">
        <v>0</v>
      </c>
      <c r="H86" s="81">
        <v>0</v>
      </c>
      <c r="I86" s="81"/>
      <c r="J86" s="81"/>
      <c r="K86" s="52"/>
    </row>
    <row r="87" spans="1:11" ht="47.25" hidden="1" x14ac:dyDescent="0.2">
      <c r="A87" s="75"/>
      <c r="B87" s="77"/>
      <c r="C87" s="80"/>
      <c r="D87" s="58" t="s">
        <v>42</v>
      </c>
      <c r="E87" s="10">
        <f t="shared" si="8"/>
        <v>36823354.299999997</v>
      </c>
      <c r="F87" s="8">
        <v>12119311.300000001</v>
      </c>
      <c r="G87" s="54">
        <v>12160200</v>
      </c>
      <c r="H87" s="81">
        <v>12543843</v>
      </c>
      <c r="I87" s="81"/>
      <c r="J87" s="81"/>
      <c r="K87" s="52"/>
    </row>
    <row r="88" spans="1:11" ht="31.5" hidden="1" x14ac:dyDescent="0.2">
      <c r="A88" s="75"/>
      <c r="B88" s="78"/>
      <c r="C88" s="80"/>
      <c r="D88" s="58" t="s">
        <v>28</v>
      </c>
      <c r="E88" s="10">
        <f t="shared" si="8"/>
        <v>36823354.299999997</v>
      </c>
      <c r="F88" s="9">
        <f t="shared" ref="F88" si="12">SUM(F86+F87)</f>
        <v>12119311.300000001</v>
      </c>
      <c r="G88" s="57">
        <f t="shared" ref="G88" si="13">SUM(G86:G87)</f>
        <v>12160200</v>
      </c>
      <c r="H88" s="82">
        <f t="shared" ref="H88" si="14">SUM(H86:J87)</f>
        <v>12543843</v>
      </c>
      <c r="I88" s="83"/>
      <c r="J88" s="84"/>
      <c r="K88" s="52"/>
    </row>
    <row r="89" spans="1:11" ht="31.5" hidden="1" x14ac:dyDescent="0.2">
      <c r="A89" s="74" t="s">
        <v>61</v>
      </c>
      <c r="B89" s="76" t="s">
        <v>62</v>
      </c>
      <c r="C89" s="79" t="s">
        <v>20</v>
      </c>
      <c r="D89" s="58" t="s">
        <v>43</v>
      </c>
      <c r="E89" s="10">
        <f t="shared" si="8"/>
        <v>1432200</v>
      </c>
      <c r="F89" s="8">
        <v>1432200</v>
      </c>
      <c r="G89" s="54">
        <v>0</v>
      </c>
      <c r="H89" s="81">
        <v>0</v>
      </c>
      <c r="I89" s="81"/>
      <c r="J89" s="81"/>
      <c r="K89" s="52"/>
    </row>
    <row r="90" spans="1:11" ht="47.25" hidden="1" x14ac:dyDescent="0.2">
      <c r="A90" s="75"/>
      <c r="B90" s="77"/>
      <c r="C90" s="80"/>
      <c r="D90" s="58" t="s">
        <v>42</v>
      </c>
      <c r="E90" s="10">
        <f t="shared" si="8"/>
        <v>0</v>
      </c>
      <c r="F90" s="8">
        <v>0</v>
      </c>
      <c r="G90" s="54">
        <v>0</v>
      </c>
      <c r="H90" s="81">
        <v>0</v>
      </c>
      <c r="I90" s="81"/>
      <c r="J90" s="81"/>
      <c r="K90" s="52"/>
    </row>
    <row r="91" spans="1:11" ht="32.25" hidden="1" customHeight="1" x14ac:dyDescent="0.2">
      <c r="A91" s="75"/>
      <c r="B91" s="78"/>
      <c r="C91" s="80"/>
      <c r="D91" s="58" t="s">
        <v>28</v>
      </c>
      <c r="E91" s="10">
        <f t="shared" si="8"/>
        <v>1432200</v>
      </c>
      <c r="F91" s="9">
        <f t="shared" ref="F91" si="15">SUM(F89+F90)</f>
        <v>1432200</v>
      </c>
      <c r="G91" s="57">
        <f t="shared" ref="G91" si="16">SUM(G89:G90)</f>
        <v>0</v>
      </c>
      <c r="H91" s="82">
        <f t="shared" ref="H91" si="17">SUM(H89:J90)</f>
        <v>0</v>
      </c>
      <c r="I91" s="83"/>
      <c r="J91" s="84"/>
      <c r="K91" s="52"/>
    </row>
    <row r="92" spans="1:11" ht="31.5" hidden="1" x14ac:dyDescent="0.2">
      <c r="A92" s="74" t="s">
        <v>64</v>
      </c>
      <c r="B92" s="76" t="s">
        <v>52</v>
      </c>
      <c r="C92" s="79" t="s">
        <v>20</v>
      </c>
      <c r="D92" s="58" t="s">
        <v>43</v>
      </c>
      <c r="E92" s="10">
        <f t="shared" si="8"/>
        <v>0</v>
      </c>
      <c r="F92" s="8">
        <v>0</v>
      </c>
      <c r="G92" s="54">
        <v>0</v>
      </c>
      <c r="H92" s="81">
        <v>0</v>
      </c>
      <c r="I92" s="81"/>
      <c r="J92" s="81"/>
      <c r="K92" s="52"/>
    </row>
    <row r="93" spans="1:11" ht="47.25" hidden="1" x14ac:dyDescent="0.2">
      <c r="A93" s="75"/>
      <c r="B93" s="77"/>
      <c r="C93" s="80"/>
      <c r="D93" s="58" t="s">
        <v>42</v>
      </c>
      <c r="E93" s="10">
        <f t="shared" si="8"/>
        <v>0</v>
      </c>
      <c r="F93" s="8">
        <v>0</v>
      </c>
      <c r="G93" s="54">
        <v>0</v>
      </c>
      <c r="H93" s="81">
        <v>0</v>
      </c>
      <c r="I93" s="81"/>
      <c r="J93" s="81"/>
      <c r="K93" s="52"/>
    </row>
    <row r="94" spans="1:11" ht="31.5" hidden="1" x14ac:dyDescent="0.2">
      <c r="A94" s="75"/>
      <c r="B94" s="78"/>
      <c r="C94" s="80"/>
      <c r="D94" s="58" t="s">
        <v>28</v>
      </c>
      <c r="E94" s="10">
        <f t="shared" si="8"/>
        <v>0</v>
      </c>
      <c r="F94" s="9">
        <f t="shared" ref="F94" si="18">SUM(F92+F93)</f>
        <v>0</v>
      </c>
      <c r="G94" s="57">
        <f t="shared" ref="G94" si="19">SUM(G92:G93)</f>
        <v>0</v>
      </c>
      <c r="H94" s="82">
        <f t="shared" ref="H94" si="20">SUM(H92:J93)</f>
        <v>0</v>
      </c>
      <c r="I94" s="83"/>
      <c r="J94" s="84"/>
      <c r="K94" s="52"/>
    </row>
    <row r="95" spans="1:11" ht="31.5" hidden="1" x14ac:dyDescent="0.2">
      <c r="A95" s="74" t="s">
        <v>66</v>
      </c>
      <c r="B95" s="76" t="s">
        <v>67</v>
      </c>
      <c r="C95" s="79" t="s">
        <v>20</v>
      </c>
      <c r="D95" s="58" t="s">
        <v>43</v>
      </c>
      <c r="E95" s="10">
        <f t="shared" si="8"/>
        <v>0</v>
      </c>
      <c r="F95" s="8">
        <v>0</v>
      </c>
      <c r="G95" s="54">
        <v>0</v>
      </c>
      <c r="H95" s="81">
        <v>0</v>
      </c>
      <c r="I95" s="81"/>
      <c r="J95" s="81"/>
      <c r="K95" s="52"/>
    </row>
    <row r="96" spans="1:11" ht="47.25" hidden="1" x14ac:dyDescent="0.2">
      <c r="A96" s="75"/>
      <c r="B96" s="77"/>
      <c r="C96" s="80"/>
      <c r="D96" s="58" t="s">
        <v>42</v>
      </c>
      <c r="E96" s="10">
        <f t="shared" si="8"/>
        <v>0</v>
      </c>
      <c r="F96" s="8">
        <v>0</v>
      </c>
      <c r="G96" s="54">
        <v>0</v>
      </c>
      <c r="H96" s="81">
        <v>0</v>
      </c>
      <c r="I96" s="81"/>
      <c r="J96" s="81"/>
      <c r="K96" s="52"/>
    </row>
    <row r="97" spans="1:11" ht="31.5" hidden="1" x14ac:dyDescent="0.2">
      <c r="A97" s="75"/>
      <c r="B97" s="78"/>
      <c r="C97" s="80"/>
      <c r="D97" s="58" t="s">
        <v>28</v>
      </c>
      <c r="E97" s="10">
        <f t="shared" si="8"/>
        <v>0</v>
      </c>
      <c r="F97" s="9">
        <f t="shared" ref="F97" si="21">SUM(F95+F96)</f>
        <v>0</v>
      </c>
      <c r="G97" s="57">
        <f t="shared" ref="G97" si="22">SUM(G95:G96)</f>
        <v>0</v>
      </c>
      <c r="H97" s="82">
        <f t="shared" ref="H97" si="23">SUM(H95:J96)</f>
        <v>0</v>
      </c>
      <c r="I97" s="83"/>
      <c r="J97" s="84"/>
      <c r="K97" s="52"/>
    </row>
    <row r="100" spans="1:11" ht="18.75" x14ac:dyDescent="0.2">
      <c r="B100" s="47" t="s">
        <v>71</v>
      </c>
      <c r="C100" s="48"/>
      <c r="D100" s="47" t="s">
        <v>72</v>
      </c>
    </row>
    <row r="105" spans="1:11" ht="32.25" customHeight="1" x14ac:dyDescent="0.2"/>
    <row r="110" spans="1:11" ht="32.25" customHeight="1" x14ac:dyDescent="0.2"/>
    <row r="115" ht="32.25" customHeight="1" x14ac:dyDescent="0.2"/>
    <row r="120" ht="16.5" customHeight="1" x14ac:dyDescent="0.2"/>
    <row r="125" ht="32.25" customHeight="1" x14ac:dyDescent="0.2"/>
    <row r="130" ht="32.25" customHeight="1" x14ac:dyDescent="0.2"/>
    <row r="134" ht="30.75" customHeight="1" x14ac:dyDescent="0.2"/>
    <row r="135" ht="73.5" customHeight="1" x14ac:dyDescent="0.2"/>
  </sheetData>
  <mergeCells count="168">
    <mergeCell ref="A95:A97"/>
    <mergeCell ref="B95:B97"/>
    <mergeCell ref="C95:C97"/>
    <mergeCell ref="H95:J95"/>
    <mergeCell ref="H96:J96"/>
    <mergeCell ref="H97:J97"/>
    <mergeCell ref="A92:A94"/>
    <mergeCell ref="B92:B94"/>
    <mergeCell ref="C92:C94"/>
    <mergeCell ref="H92:J92"/>
    <mergeCell ref="H93:J93"/>
    <mergeCell ref="H94:J94"/>
    <mergeCell ref="A89:A91"/>
    <mergeCell ref="B89:B91"/>
    <mergeCell ref="C89:C91"/>
    <mergeCell ref="H89:J89"/>
    <mergeCell ref="H90:J90"/>
    <mergeCell ref="H91:J91"/>
    <mergeCell ref="A86:A88"/>
    <mergeCell ref="B86:B88"/>
    <mergeCell ref="C86:C88"/>
    <mergeCell ref="H86:J86"/>
    <mergeCell ref="H87:J87"/>
    <mergeCell ref="H88:J88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B2:K2"/>
    <mergeCell ref="A6:A10"/>
    <mergeCell ref="B6:B10"/>
    <mergeCell ref="C6:C10"/>
    <mergeCell ref="H6:J6"/>
    <mergeCell ref="H7:J7"/>
    <mergeCell ref="H8:J8"/>
    <mergeCell ref="H9:J9"/>
    <mergeCell ref="H10:J10"/>
    <mergeCell ref="A3:K3"/>
    <mergeCell ref="A4:A5"/>
    <mergeCell ref="B4:B5"/>
    <mergeCell ref="C4:C5"/>
    <mergeCell ref="D4:D5"/>
    <mergeCell ref="E4:J4"/>
    <mergeCell ref="K4:K5"/>
    <mergeCell ref="H5:J5"/>
  </mergeCells>
  <pageMargins left="0.15748031496062992" right="0.15748031496062992" top="0.27559055118110237" bottom="0.19685039370078741" header="0.31496062992125984" footer="0.15748031496062992"/>
  <pageSetup paperSize="9" scale="82" orientation="landscape" r:id="rId1"/>
  <rowBreaks count="1" manualBreakCount="1">
    <brk id="50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82" sqref="D82:D100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30.75" customHeight="1" x14ac:dyDescent="0.2">
      <c r="A2" s="1" t="s">
        <v>0</v>
      </c>
      <c r="B2" s="1" t="s">
        <v>0</v>
      </c>
      <c r="C2" s="1" t="s">
        <v>0</v>
      </c>
      <c r="D2" s="109" t="s">
        <v>49</v>
      </c>
      <c r="E2" s="109"/>
      <c r="F2" s="109"/>
      <c r="G2" s="109"/>
      <c r="H2" s="110"/>
      <c r="I2" s="110"/>
      <c r="J2" s="110"/>
      <c r="K2" s="110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51" t="s">
        <v>18</v>
      </c>
      <c r="F5" s="51" t="s">
        <v>46</v>
      </c>
      <c r="G5" s="51" t="s">
        <v>63</v>
      </c>
      <c r="H5" s="112" t="s">
        <v>68</v>
      </c>
      <c r="I5" s="112"/>
      <c r="J5" s="112"/>
      <c r="K5" s="112" t="s">
        <v>0</v>
      </c>
    </row>
    <row r="6" spans="1:11" ht="38.25" hidden="1" customHeight="1" x14ac:dyDescent="0.2">
      <c r="A6" s="95" t="s">
        <v>0</v>
      </c>
      <c r="B6" s="99" t="s">
        <v>44</v>
      </c>
      <c r="C6" s="91" t="s">
        <v>20</v>
      </c>
      <c r="D6" s="49" t="s">
        <v>7</v>
      </c>
      <c r="E6" s="10">
        <f>F6+G6+H6+I6+J6</f>
        <v>1107651312.3</v>
      </c>
      <c r="F6" s="50">
        <f>F11+F16+F21+F26+F31+F36+F36+F41+F46+F51+F56+F61+F66+F72+F75+F78+F81+F84+F90+F87+F93+F96</f>
        <v>396955381.30000001</v>
      </c>
      <c r="G6" s="50">
        <f>G11+G16+G26+G36+G46+G66+G31+G72+G75+G78+G81+G84+G87</f>
        <v>355219400</v>
      </c>
      <c r="H6" s="102">
        <f>H11+H16+H26+H36+H46+H66+H31+H81+H78+H75+H84+H87</f>
        <v>355476531</v>
      </c>
      <c r="I6" s="102"/>
      <c r="J6" s="102"/>
      <c r="K6" s="4" t="s">
        <v>0</v>
      </c>
    </row>
    <row r="7" spans="1:11" ht="43.35" hidden="1" customHeight="1" x14ac:dyDescent="0.2">
      <c r="A7" s="92"/>
      <c r="B7" s="89"/>
      <c r="C7" s="91"/>
      <c r="D7" s="49" t="s">
        <v>8</v>
      </c>
      <c r="E7" s="10">
        <f>F7+G7+H7+I7+J7</f>
        <v>0</v>
      </c>
      <c r="F7" s="50">
        <v>0</v>
      </c>
      <c r="G7" s="50">
        <f>G12+G17+G27+G37+G47+G67</f>
        <v>0</v>
      </c>
      <c r="H7" s="102">
        <f>H12+H17+H27+H37+H47+H67</f>
        <v>0</v>
      </c>
      <c r="I7" s="102"/>
      <c r="J7" s="102"/>
      <c r="K7" s="4" t="s">
        <v>0</v>
      </c>
    </row>
    <row r="8" spans="1:11" ht="28.9" hidden="1" customHeight="1" x14ac:dyDescent="0.2">
      <c r="A8" s="92"/>
      <c r="B8" s="89"/>
      <c r="C8" s="91"/>
      <c r="D8" s="49" t="s">
        <v>9</v>
      </c>
      <c r="E8" s="10">
        <f>F8+G8+H8+I8+J8</f>
        <v>380207192.20000005</v>
      </c>
      <c r="F8" s="50">
        <f>F13+F23+F33+F43+F53+F63+F68+F71+F28+F38+F48+F58+F74+F77+F80+F89+F92+F95</f>
        <v>147676716.12</v>
      </c>
      <c r="G8" s="50">
        <f>G13+G23+G33+G43+G53+G63+G68+G71+G28+G38+G48+G58+G74+G77+G80</f>
        <v>115448060.65000001</v>
      </c>
      <c r="H8" s="103">
        <f>H13+H18+H23+H28+H33+H38+H43+H48+H53+H58+H63+H68++H71+H74+H77+H80</f>
        <v>117082415.43000001</v>
      </c>
      <c r="I8" s="104"/>
      <c r="J8" s="105"/>
      <c r="K8" s="4" t="s">
        <v>0</v>
      </c>
    </row>
    <row r="9" spans="1:11" ht="28.9" hidden="1" customHeight="1" x14ac:dyDescent="0.2">
      <c r="A9" s="92"/>
      <c r="B9" s="89"/>
      <c r="C9" s="91"/>
      <c r="D9" s="49" t="s">
        <v>10</v>
      </c>
      <c r="E9" s="10">
        <v>0</v>
      </c>
      <c r="F9" s="50">
        <v>0</v>
      </c>
      <c r="G9" s="50">
        <v>0</v>
      </c>
      <c r="H9" s="102">
        <v>0</v>
      </c>
      <c r="I9" s="102"/>
      <c r="J9" s="102"/>
      <c r="K9" s="4" t="s">
        <v>0</v>
      </c>
    </row>
    <row r="10" spans="1:11" ht="14.45" hidden="1" customHeight="1" x14ac:dyDescent="0.2">
      <c r="A10" s="92"/>
      <c r="B10" s="89"/>
      <c r="C10" s="91"/>
      <c r="D10" s="2" t="s">
        <v>11</v>
      </c>
      <c r="E10" s="10">
        <f t="shared" ref="E10:E28" si="0">F10+G10+H10+I10</f>
        <v>1487858504.5</v>
      </c>
      <c r="F10" s="6">
        <f>SUM(F6:F9)</f>
        <v>544632097.42000008</v>
      </c>
      <c r="G10" s="6">
        <f>G6+G8</f>
        <v>470667460.64999998</v>
      </c>
      <c r="H10" s="106">
        <f>SUM(H6:H9)</f>
        <v>472558946.43000001</v>
      </c>
      <c r="I10" s="107"/>
      <c r="J10" s="108"/>
      <c r="K10" s="5" t="s">
        <v>0</v>
      </c>
    </row>
    <row r="11" spans="1:11" ht="54" hidden="1" customHeight="1" x14ac:dyDescent="0.2">
      <c r="A11" s="95" t="s">
        <v>12</v>
      </c>
      <c r="B11" s="99" t="s">
        <v>19</v>
      </c>
      <c r="C11" s="91" t="s">
        <v>20</v>
      </c>
      <c r="D11" s="49" t="s">
        <v>7</v>
      </c>
      <c r="E11" s="10">
        <f t="shared" si="0"/>
        <v>0</v>
      </c>
      <c r="F11" s="53">
        <v>0</v>
      </c>
      <c r="G11" s="56">
        <v>0</v>
      </c>
      <c r="H11" s="102">
        <v>0</v>
      </c>
      <c r="I11" s="102"/>
      <c r="J11" s="102"/>
      <c r="K11" s="4"/>
    </row>
    <row r="12" spans="1:11" ht="43.35" hidden="1" customHeight="1" x14ac:dyDescent="0.2">
      <c r="A12" s="92"/>
      <c r="B12" s="89"/>
      <c r="C12" s="91"/>
      <c r="D12" s="49" t="s">
        <v>8</v>
      </c>
      <c r="E12" s="10">
        <f t="shared" si="0"/>
        <v>0</v>
      </c>
      <c r="F12" s="56">
        <v>0</v>
      </c>
      <c r="G12" s="56">
        <v>0</v>
      </c>
      <c r="H12" s="86">
        <v>0</v>
      </c>
      <c r="I12" s="86"/>
      <c r="J12" s="86"/>
      <c r="K12" s="4"/>
    </row>
    <row r="13" spans="1:11" ht="28.9" hidden="1" customHeight="1" x14ac:dyDescent="0.2">
      <c r="A13" s="92"/>
      <c r="B13" s="89"/>
      <c r="C13" s="91"/>
      <c r="D13" s="49" t="s">
        <v>9</v>
      </c>
      <c r="E13" s="10">
        <f>F13+G13+H13</f>
        <v>59467838.819999993</v>
      </c>
      <c r="F13" s="56">
        <v>26850019.699999999</v>
      </c>
      <c r="G13" s="54">
        <v>17027942.82</v>
      </c>
      <c r="H13" s="100">
        <v>15589876.300000001</v>
      </c>
      <c r="I13" s="100"/>
      <c r="J13" s="100"/>
      <c r="K13" s="4"/>
    </row>
    <row r="14" spans="1:11" ht="28.9" hidden="1" customHeight="1" x14ac:dyDescent="0.2">
      <c r="A14" s="92"/>
      <c r="B14" s="89"/>
      <c r="C14" s="91"/>
      <c r="D14" s="49" t="s">
        <v>10</v>
      </c>
      <c r="E14" s="10">
        <f t="shared" si="0"/>
        <v>0</v>
      </c>
      <c r="F14" s="56">
        <v>0</v>
      </c>
      <c r="G14" s="54">
        <v>0</v>
      </c>
      <c r="H14" s="81">
        <v>0</v>
      </c>
      <c r="I14" s="81"/>
      <c r="J14" s="81"/>
      <c r="K14" s="4"/>
    </row>
    <row r="15" spans="1:11" ht="25.5" hidden="1" customHeight="1" x14ac:dyDescent="0.2">
      <c r="A15" s="92"/>
      <c r="B15" s="89"/>
      <c r="C15" s="91"/>
      <c r="D15" s="2" t="s">
        <v>11</v>
      </c>
      <c r="E15" s="10">
        <f>F15+G15+H15+I15+J15</f>
        <v>59467838.819999993</v>
      </c>
      <c r="F15" s="10">
        <f>SUM(F11:F14)</f>
        <v>26850019.699999999</v>
      </c>
      <c r="G15" s="55">
        <f>SUM(G11:G14)</f>
        <v>17027942.82</v>
      </c>
      <c r="H15" s="101">
        <f>SUM(H11:H14)</f>
        <v>15589876.300000001</v>
      </c>
      <c r="I15" s="101"/>
      <c r="J15" s="101"/>
      <c r="K15" s="5"/>
    </row>
    <row r="16" spans="1:11" ht="54" hidden="1" customHeight="1" x14ac:dyDescent="0.2">
      <c r="A16" s="95" t="s">
        <v>13</v>
      </c>
      <c r="B16" s="99" t="s">
        <v>21</v>
      </c>
      <c r="C16" s="91" t="s">
        <v>20</v>
      </c>
      <c r="D16" s="49" t="s">
        <v>7</v>
      </c>
      <c r="E16" s="10">
        <f t="shared" si="0"/>
        <v>350185000</v>
      </c>
      <c r="F16" s="53">
        <v>123057200</v>
      </c>
      <c r="G16" s="53">
        <v>113563900</v>
      </c>
      <c r="H16" s="100">
        <v>113563900</v>
      </c>
      <c r="I16" s="100"/>
      <c r="J16" s="100"/>
      <c r="K16" s="4"/>
    </row>
    <row r="17" spans="1:11" ht="43.35" hidden="1" customHeight="1" x14ac:dyDescent="0.2">
      <c r="A17" s="92"/>
      <c r="B17" s="89"/>
      <c r="C17" s="91"/>
      <c r="D17" s="49" t="s">
        <v>8</v>
      </c>
      <c r="E17" s="10">
        <f t="shared" si="0"/>
        <v>0</v>
      </c>
      <c r="F17" s="56">
        <v>0</v>
      </c>
      <c r="G17" s="54">
        <v>0</v>
      </c>
      <c r="H17" s="81">
        <v>0</v>
      </c>
      <c r="I17" s="81"/>
      <c r="J17" s="81"/>
      <c r="K17" s="4"/>
    </row>
    <row r="18" spans="1:11" ht="28.9" hidden="1" customHeight="1" x14ac:dyDescent="0.2">
      <c r="A18" s="92"/>
      <c r="B18" s="89"/>
      <c r="C18" s="91"/>
      <c r="D18" s="49" t="s">
        <v>9</v>
      </c>
      <c r="E18" s="10">
        <f t="shared" si="0"/>
        <v>0</v>
      </c>
      <c r="F18" s="56">
        <v>0</v>
      </c>
      <c r="G18" s="54">
        <v>0</v>
      </c>
      <c r="H18" s="100">
        <v>0</v>
      </c>
      <c r="I18" s="100"/>
      <c r="J18" s="100"/>
      <c r="K18" s="4"/>
    </row>
    <row r="19" spans="1:11" ht="28.9" hidden="1" customHeight="1" x14ac:dyDescent="0.2">
      <c r="A19" s="92"/>
      <c r="B19" s="89"/>
      <c r="C19" s="91"/>
      <c r="D19" s="49" t="s">
        <v>10</v>
      </c>
      <c r="E19" s="10">
        <f t="shared" si="0"/>
        <v>0</v>
      </c>
      <c r="F19" s="56">
        <v>0</v>
      </c>
      <c r="G19" s="54">
        <v>0</v>
      </c>
      <c r="H19" s="81">
        <v>0</v>
      </c>
      <c r="I19" s="81"/>
      <c r="J19" s="81"/>
      <c r="K19" s="4"/>
    </row>
    <row r="20" spans="1:11" ht="25.5" hidden="1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55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hidden="1" customHeight="1" x14ac:dyDescent="0.2">
      <c r="A21" s="90" t="s">
        <v>14</v>
      </c>
      <c r="B21" s="96" t="s">
        <v>22</v>
      </c>
      <c r="C21" s="91" t="s">
        <v>20</v>
      </c>
      <c r="D21" s="49" t="s">
        <v>7</v>
      </c>
      <c r="E21" s="10">
        <f t="shared" si="0"/>
        <v>0</v>
      </c>
      <c r="F21" s="56">
        <v>0</v>
      </c>
      <c r="G21" s="54">
        <v>0</v>
      </c>
      <c r="H21" s="81">
        <v>0</v>
      </c>
      <c r="I21" s="81"/>
      <c r="J21" s="81"/>
      <c r="K21" s="97" t="s">
        <v>40</v>
      </c>
    </row>
    <row r="22" spans="1:11" ht="43.35" hidden="1" customHeight="1" x14ac:dyDescent="0.2">
      <c r="A22" s="92"/>
      <c r="B22" s="96"/>
      <c r="C22" s="91"/>
      <c r="D22" s="49" t="s">
        <v>8</v>
      </c>
      <c r="E22" s="10">
        <f t="shared" si="0"/>
        <v>0</v>
      </c>
      <c r="F22" s="56">
        <v>0</v>
      </c>
      <c r="G22" s="54">
        <v>0</v>
      </c>
      <c r="H22" s="81">
        <v>0</v>
      </c>
      <c r="I22" s="81"/>
      <c r="J22" s="81"/>
      <c r="K22" s="98"/>
    </row>
    <row r="23" spans="1:11" ht="28.9" hidden="1" customHeight="1" x14ac:dyDescent="0.2">
      <c r="A23" s="92"/>
      <c r="B23" s="96"/>
      <c r="C23" s="91"/>
      <c r="D23" s="49" t="s">
        <v>9</v>
      </c>
      <c r="E23" s="10">
        <f>F23+G23+H23+I23+J23</f>
        <v>98699340</v>
      </c>
      <c r="F23" s="56">
        <v>45166470</v>
      </c>
      <c r="G23" s="54">
        <v>27033070</v>
      </c>
      <c r="H23" s="81">
        <v>26499800</v>
      </c>
      <c r="I23" s="81"/>
      <c r="J23" s="81"/>
      <c r="K23" s="98"/>
    </row>
    <row r="24" spans="1:11" ht="28.9" hidden="1" customHeight="1" x14ac:dyDescent="0.2">
      <c r="A24" s="92"/>
      <c r="B24" s="96"/>
      <c r="C24" s="91"/>
      <c r="D24" s="49" t="s">
        <v>10</v>
      </c>
      <c r="E24" s="10">
        <f t="shared" si="0"/>
        <v>0</v>
      </c>
      <c r="F24" s="56">
        <v>0</v>
      </c>
      <c r="G24" s="54">
        <v>0</v>
      </c>
      <c r="H24" s="81">
        <v>0</v>
      </c>
      <c r="I24" s="81"/>
      <c r="J24" s="81"/>
      <c r="K24" s="98"/>
    </row>
    <row r="25" spans="1:11" ht="29.25" hidden="1" customHeight="1" x14ac:dyDescent="0.2">
      <c r="A25" s="92"/>
      <c r="B25" s="96"/>
      <c r="C25" s="91"/>
      <c r="D25" s="2" t="s">
        <v>11</v>
      </c>
      <c r="E25" s="10">
        <f>F25+G25+H25+I25+J25</f>
        <v>98699340</v>
      </c>
      <c r="F25" s="7">
        <f>SUM(F21:F24)</f>
        <v>45166470</v>
      </c>
      <c r="G25" s="57">
        <f>SUM(G21:G24)</f>
        <v>27033070</v>
      </c>
      <c r="H25" s="85">
        <f>SUM(H21:H24)</f>
        <v>26499800</v>
      </c>
      <c r="I25" s="85"/>
      <c r="J25" s="85"/>
      <c r="K25" s="98"/>
    </row>
    <row r="26" spans="1:11" ht="31.5" hidden="1" customHeight="1" x14ac:dyDescent="0.2">
      <c r="A26" s="95">
        <v>2</v>
      </c>
      <c r="B26" s="80" t="s">
        <v>23</v>
      </c>
      <c r="C26" s="91" t="s">
        <v>20</v>
      </c>
      <c r="D26" s="49" t="s">
        <v>7</v>
      </c>
      <c r="E26" s="10">
        <f>F26+G26+H26+I26+J26</f>
        <v>615317600</v>
      </c>
      <c r="F26" s="56">
        <v>223607200</v>
      </c>
      <c r="G26" s="56">
        <v>195855200</v>
      </c>
      <c r="H26" s="86">
        <v>195855200</v>
      </c>
      <c r="I26" s="86"/>
      <c r="J26" s="86"/>
      <c r="K26" s="4"/>
    </row>
    <row r="27" spans="1:11" ht="43.35" hidden="1" customHeight="1" x14ac:dyDescent="0.2">
      <c r="A27" s="92"/>
      <c r="B27" s="93"/>
      <c r="C27" s="91"/>
      <c r="D27" s="49" t="s">
        <v>8</v>
      </c>
      <c r="E27" s="10">
        <f t="shared" si="0"/>
        <v>0</v>
      </c>
      <c r="F27" s="56">
        <v>0</v>
      </c>
      <c r="G27" s="54">
        <v>0</v>
      </c>
      <c r="H27" s="81">
        <v>0</v>
      </c>
      <c r="I27" s="81"/>
      <c r="J27" s="81"/>
      <c r="K27" s="4"/>
    </row>
    <row r="28" spans="1:11" ht="28.9" hidden="1" customHeight="1" x14ac:dyDescent="0.2">
      <c r="A28" s="92"/>
      <c r="B28" s="93"/>
      <c r="C28" s="91"/>
      <c r="D28" s="49" t="s">
        <v>9</v>
      </c>
      <c r="E28" s="10">
        <f t="shared" si="0"/>
        <v>0</v>
      </c>
      <c r="F28" s="56">
        <v>0</v>
      </c>
      <c r="G28" s="54">
        <v>0</v>
      </c>
      <c r="H28" s="81">
        <v>0</v>
      </c>
      <c r="I28" s="81"/>
      <c r="J28" s="81"/>
      <c r="K28" s="4"/>
    </row>
    <row r="29" spans="1:11" ht="28.9" hidden="1" customHeight="1" x14ac:dyDescent="0.2">
      <c r="A29" s="92"/>
      <c r="B29" s="93"/>
      <c r="C29" s="91"/>
      <c r="D29" s="49" t="s">
        <v>10</v>
      </c>
      <c r="E29" s="54">
        <v>0</v>
      </c>
      <c r="F29" s="56">
        <v>0</v>
      </c>
      <c r="G29" s="54">
        <v>0</v>
      </c>
      <c r="H29" s="81">
        <v>0</v>
      </c>
      <c r="I29" s="81"/>
      <c r="J29" s="81"/>
      <c r="K29" s="4"/>
    </row>
    <row r="30" spans="1:11" ht="27.75" hidden="1" customHeight="1" x14ac:dyDescent="0.2">
      <c r="A30" s="92"/>
      <c r="B30" s="93"/>
      <c r="C30" s="91"/>
      <c r="D30" s="2" t="s">
        <v>11</v>
      </c>
      <c r="E30" s="59">
        <f>F30+G30+H30+I30+J30</f>
        <v>615317600</v>
      </c>
      <c r="F30" s="6">
        <f>SUM(F26:F29)</f>
        <v>223607200</v>
      </c>
      <c r="G30" s="57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hidden="1" customHeight="1" x14ac:dyDescent="0.2">
      <c r="A31" s="88" t="s">
        <v>15</v>
      </c>
      <c r="B31" s="79" t="s">
        <v>50</v>
      </c>
      <c r="C31" s="91" t="s">
        <v>20</v>
      </c>
      <c r="D31" s="49" t="s">
        <v>7</v>
      </c>
      <c r="E31" s="10">
        <f>F31+G31+H31+I31</f>
        <v>16588800</v>
      </c>
      <c r="F31" s="56">
        <v>5529600</v>
      </c>
      <c r="G31" s="54">
        <v>5529600</v>
      </c>
      <c r="H31" s="81">
        <v>5529600</v>
      </c>
      <c r="I31" s="81"/>
      <c r="J31" s="81"/>
      <c r="K31" s="4"/>
    </row>
    <row r="32" spans="1:11" ht="43.35" hidden="1" customHeight="1" x14ac:dyDescent="0.2">
      <c r="A32" s="92"/>
      <c r="B32" s="93"/>
      <c r="C32" s="91"/>
      <c r="D32" s="49" t="s">
        <v>8</v>
      </c>
      <c r="E32" s="10">
        <f>F32+G32+H32+I32</f>
        <v>0</v>
      </c>
      <c r="F32" s="56">
        <v>0</v>
      </c>
      <c r="G32" s="54">
        <v>0</v>
      </c>
      <c r="H32" s="81">
        <v>0</v>
      </c>
      <c r="I32" s="81"/>
      <c r="J32" s="81"/>
      <c r="K32" s="4"/>
    </row>
    <row r="33" spans="1:11" ht="28.9" hidden="1" customHeight="1" x14ac:dyDescent="0.2">
      <c r="A33" s="92"/>
      <c r="B33" s="93"/>
      <c r="C33" s="91"/>
      <c r="D33" s="49" t="s">
        <v>9</v>
      </c>
      <c r="E33" s="10">
        <f>F33+G33+H33+I33</f>
        <v>0</v>
      </c>
      <c r="F33" s="56">
        <v>0</v>
      </c>
      <c r="G33" s="54">
        <v>0</v>
      </c>
      <c r="H33" s="81">
        <v>0</v>
      </c>
      <c r="I33" s="81"/>
      <c r="J33" s="81"/>
      <c r="K33" s="4"/>
    </row>
    <row r="34" spans="1:11" ht="28.5" hidden="1" customHeight="1" x14ac:dyDescent="0.2">
      <c r="A34" s="92"/>
      <c r="B34" s="93"/>
      <c r="C34" s="91"/>
      <c r="D34" s="49" t="s">
        <v>10</v>
      </c>
      <c r="E34" s="10">
        <f>F34+G34+H34+I34</f>
        <v>0</v>
      </c>
      <c r="F34" s="54">
        <v>0</v>
      </c>
      <c r="G34" s="54">
        <v>0</v>
      </c>
      <c r="H34" s="81">
        <v>0</v>
      </c>
      <c r="I34" s="81"/>
      <c r="J34" s="81"/>
      <c r="K34" s="4"/>
    </row>
    <row r="35" spans="1:11" ht="15.75" hidden="1" customHeight="1" x14ac:dyDescent="0.2">
      <c r="A35" s="92"/>
      <c r="B35" s="93"/>
      <c r="C35" s="91"/>
      <c r="D35" s="2" t="s">
        <v>11</v>
      </c>
      <c r="E35" s="59">
        <f>F35+G35+H35+I35+J35</f>
        <v>16588800</v>
      </c>
      <c r="F35" s="6">
        <f>SUM(F31:F34)</f>
        <v>5529600</v>
      </c>
      <c r="G35" s="57">
        <f>SUM(G31:G34)</f>
        <v>5529600</v>
      </c>
      <c r="H35" s="94">
        <f>SUM(H31:H34)</f>
        <v>5529600</v>
      </c>
      <c r="I35" s="94"/>
      <c r="J35" s="94"/>
      <c r="K35" s="5"/>
    </row>
    <row r="36" spans="1:11" ht="57.6" hidden="1" customHeight="1" x14ac:dyDescent="0.2">
      <c r="A36" s="90" t="s">
        <v>16</v>
      </c>
      <c r="B36" s="79" t="s">
        <v>47</v>
      </c>
      <c r="C36" s="91" t="s">
        <v>20</v>
      </c>
      <c r="D36" s="49" t="s">
        <v>7</v>
      </c>
      <c r="E36" s="10">
        <f>F36+G36+H36+I36+J36</f>
        <v>0</v>
      </c>
      <c r="F36" s="56">
        <v>0</v>
      </c>
      <c r="G36" s="56">
        <v>0</v>
      </c>
      <c r="H36" s="86">
        <v>0</v>
      </c>
      <c r="I36" s="86"/>
      <c r="J36" s="86"/>
      <c r="K36" s="52"/>
    </row>
    <row r="37" spans="1:11" ht="43.35" hidden="1" customHeight="1" x14ac:dyDescent="0.2">
      <c r="A37" s="89"/>
      <c r="B37" s="80"/>
      <c r="C37" s="91"/>
      <c r="D37" s="49" t="s">
        <v>8</v>
      </c>
      <c r="E37" s="10">
        <f t="shared" ref="E37:E44" si="1">F37+G37+H37+I37</f>
        <v>0</v>
      </c>
      <c r="F37" s="56">
        <v>0</v>
      </c>
      <c r="G37" s="54">
        <v>0</v>
      </c>
      <c r="H37" s="81">
        <v>0</v>
      </c>
      <c r="I37" s="81"/>
      <c r="J37" s="81"/>
      <c r="K37" s="52"/>
    </row>
    <row r="38" spans="1:11" ht="28.9" hidden="1" customHeight="1" x14ac:dyDescent="0.2">
      <c r="A38" s="89"/>
      <c r="B38" s="80"/>
      <c r="C38" s="91"/>
      <c r="D38" s="49" t="s">
        <v>9</v>
      </c>
      <c r="E38" s="10">
        <f t="shared" si="1"/>
        <v>183305776</v>
      </c>
      <c r="F38" s="56">
        <v>59483010</v>
      </c>
      <c r="G38" s="54">
        <v>60291415</v>
      </c>
      <c r="H38" s="81">
        <v>63531351</v>
      </c>
      <c r="I38" s="81"/>
      <c r="J38" s="81"/>
      <c r="K38" s="52"/>
    </row>
    <row r="39" spans="1:11" ht="28.9" hidden="1" customHeight="1" x14ac:dyDescent="0.2">
      <c r="A39" s="89"/>
      <c r="B39" s="80"/>
      <c r="C39" s="91"/>
      <c r="D39" s="49" t="s">
        <v>10</v>
      </c>
      <c r="E39" s="10">
        <f t="shared" si="1"/>
        <v>0</v>
      </c>
      <c r="F39" s="56">
        <v>0</v>
      </c>
      <c r="G39" s="54">
        <v>0</v>
      </c>
      <c r="H39" s="81">
        <v>0</v>
      </c>
      <c r="I39" s="81"/>
      <c r="J39" s="81"/>
      <c r="K39" s="52"/>
    </row>
    <row r="40" spans="1:11" ht="14.45" hidden="1" customHeight="1" x14ac:dyDescent="0.2">
      <c r="A40" s="89"/>
      <c r="B40" s="80"/>
      <c r="C40" s="91"/>
      <c r="D40" s="2" t="s">
        <v>11</v>
      </c>
      <c r="E40" s="10">
        <f>F40+G40+H40+I40+J40</f>
        <v>183305776</v>
      </c>
      <c r="F40" s="7">
        <f>SUM(F36:F39)</f>
        <v>59483010</v>
      </c>
      <c r="G40" s="57">
        <f>SUM(G36:G39)</f>
        <v>60291415</v>
      </c>
      <c r="H40" s="85">
        <f>SUM(H36:H39)</f>
        <v>63531351</v>
      </c>
      <c r="I40" s="85"/>
      <c r="J40" s="85"/>
      <c r="K40" s="52"/>
    </row>
    <row r="41" spans="1:11" ht="13.5" hidden="1" customHeight="1" x14ac:dyDescent="0.2">
      <c r="A41" s="88" t="s">
        <v>34</v>
      </c>
      <c r="B41" s="80" t="s">
        <v>29</v>
      </c>
      <c r="C41" s="80" t="s">
        <v>20</v>
      </c>
      <c r="D41" s="60" t="s">
        <v>24</v>
      </c>
      <c r="E41" s="10">
        <f t="shared" si="1"/>
        <v>0</v>
      </c>
      <c r="F41" s="56">
        <v>0</v>
      </c>
      <c r="G41" s="54"/>
      <c r="H41" s="81">
        <v>0</v>
      </c>
      <c r="I41" s="81"/>
      <c r="J41" s="81"/>
      <c r="K41" s="52"/>
    </row>
    <row r="42" spans="1:11" ht="47.25" hidden="1" x14ac:dyDescent="0.25">
      <c r="A42" s="89"/>
      <c r="B42" s="80"/>
      <c r="C42" s="80"/>
      <c r="D42" s="3" t="s">
        <v>25</v>
      </c>
      <c r="E42" s="10">
        <f t="shared" si="1"/>
        <v>0</v>
      </c>
      <c r="F42" s="56">
        <v>0</v>
      </c>
      <c r="G42" s="54">
        <v>0</v>
      </c>
      <c r="H42" s="81">
        <v>0</v>
      </c>
      <c r="I42" s="81"/>
      <c r="J42" s="81"/>
      <c r="K42" s="52"/>
    </row>
    <row r="43" spans="1:11" ht="31.5" hidden="1" x14ac:dyDescent="0.2">
      <c r="A43" s="89"/>
      <c r="B43" s="80"/>
      <c r="C43" s="80"/>
      <c r="D43" s="60" t="s">
        <v>26</v>
      </c>
      <c r="E43" s="10">
        <f>F43+G43+H43+I43+J43</f>
        <v>22939950</v>
      </c>
      <c r="F43" s="56">
        <v>7005800</v>
      </c>
      <c r="G43" s="54">
        <v>7843580</v>
      </c>
      <c r="H43" s="81">
        <v>8090570</v>
      </c>
      <c r="I43" s="81"/>
      <c r="J43" s="81"/>
      <c r="K43" s="52"/>
    </row>
    <row r="44" spans="1:11" ht="31.5" hidden="1" x14ac:dyDescent="0.25">
      <c r="A44" s="89"/>
      <c r="B44" s="80"/>
      <c r="C44" s="80"/>
      <c r="D44" s="3" t="s">
        <v>27</v>
      </c>
      <c r="E44" s="10">
        <f t="shared" si="1"/>
        <v>0</v>
      </c>
      <c r="F44" s="56">
        <v>0</v>
      </c>
      <c r="G44" s="54">
        <v>0</v>
      </c>
      <c r="H44" s="81">
        <v>0</v>
      </c>
      <c r="I44" s="81"/>
      <c r="J44" s="81"/>
      <c r="K44" s="52"/>
    </row>
    <row r="45" spans="1:11" ht="21.75" hidden="1" customHeight="1" x14ac:dyDescent="0.2">
      <c r="A45" s="89"/>
      <c r="B45" s="80"/>
      <c r="C45" s="80"/>
      <c r="D45" s="60" t="s">
        <v>28</v>
      </c>
      <c r="E45" s="10">
        <f>F45+G45+H45+I45+J45</f>
        <v>22939950</v>
      </c>
      <c r="F45" s="7">
        <f>SUM(F41:F44)</f>
        <v>7005800</v>
      </c>
      <c r="G45" s="57">
        <f>SUM(G41:G44)</f>
        <v>7843580</v>
      </c>
      <c r="H45" s="85">
        <f>SUM(H41:H44)</f>
        <v>8090570</v>
      </c>
      <c r="I45" s="85"/>
      <c r="J45" s="85"/>
      <c r="K45" s="52"/>
    </row>
    <row r="46" spans="1:11" ht="15.75" hidden="1" x14ac:dyDescent="0.2">
      <c r="A46" s="74" t="s">
        <v>35</v>
      </c>
      <c r="B46" s="80" t="s">
        <v>30</v>
      </c>
      <c r="C46" s="80" t="s">
        <v>20</v>
      </c>
      <c r="D46" s="60" t="s">
        <v>24</v>
      </c>
      <c r="E46" s="10">
        <f>F46+G46+H46+I46+J46</f>
        <v>14169195</v>
      </c>
      <c r="F46" s="54">
        <v>4723065</v>
      </c>
      <c r="G46" s="54">
        <v>4723065</v>
      </c>
      <c r="H46" s="81">
        <v>4723065</v>
      </c>
      <c r="I46" s="81"/>
      <c r="J46" s="81"/>
      <c r="K46" s="52"/>
    </row>
    <row r="47" spans="1:11" ht="47.25" hidden="1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56">
        <v>0</v>
      </c>
      <c r="G47" s="54">
        <v>0</v>
      </c>
      <c r="H47" s="81">
        <v>0</v>
      </c>
      <c r="I47" s="81"/>
      <c r="J47" s="81"/>
      <c r="K47" s="52"/>
    </row>
    <row r="48" spans="1:11" ht="31.5" hidden="1" x14ac:dyDescent="0.2">
      <c r="A48" s="75"/>
      <c r="B48" s="80"/>
      <c r="C48" s="80"/>
      <c r="D48" s="60" t="s">
        <v>26</v>
      </c>
      <c r="E48" s="10">
        <f t="shared" si="2"/>
        <v>0</v>
      </c>
      <c r="F48" s="56">
        <v>0</v>
      </c>
      <c r="G48" s="54">
        <v>0</v>
      </c>
      <c r="H48" s="81">
        <v>0</v>
      </c>
      <c r="I48" s="81"/>
      <c r="J48" s="81"/>
      <c r="K48" s="52"/>
    </row>
    <row r="49" spans="1:11" ht="31.5" hidden="1" x14ac:dyDescent="0.25">
      <c r="A49" s="75"/>
      <c r="B49" s="80"/>
      <c r="C49" s="80"/>
      <c r="D49" s="3" t="s">
        <v>27</v>
      </c>
      <c r="E49" s="10">
        <f t="shared" si="2"/>
        <v>0</v>
      </c>
      <c r="F49" s="56">
        <v>0</v>
      </c>
      <c r="G49" s="54">
        <v>0</v>
      </c>
      <c r="H49" s="81">
        <v>0</v>
      </c>
      <c r="I49" s="81"/>
      <c r="J49" s="81"/>
      <c r="K49" s="52"/>
    </row>
    <row r="50" spans="1:11" ht="31.5" hidden="1" x14ac:dyDescent="0.2">
      <c r="A50" s="75"/>
      <c r="B50" s="80"/>
      <c r="C50" s="80"/>
      <c r="D50" s="60" t="s">
        <v>28</v>
      </c>
      <c r="E50" s="10">
        <f>F50+G50+H50+I50+J50</f>
        <v>14169195</v>
      </c>
      <c r="F50" s="7">
        <f>SUM(F46:F49)</f>
        <v>4723065</v>
      </c>
      <c r="G50" s="57">
        <f>SUM(G46:G49)</f>
        <v>4723065</v>
      </c>
      <c r="H50" s="85">
        <f>SUM(H46:H49)</f>
        <v>4723065</v>
      </c>
      <c r="I50" s="85"/>
      <c r="J50" s="85"/>
      <c r="K50" s="52"/>
    </row>
    <row r="51" spans="1:11" ht="15.75" hidden="1" x14ac:dyDescent="0.2">
      <c r="A51" s="74" t="s">
        <v>36</v>
      </c>
      <c r="B51" s="80" t="s">
        <v>31</v>
      </c>
      <c r="C51" s="80" t="s">
        <v>20</v>
      </c>
      <c r="D51" s="60" t="s">
        <v>24</v>
      </c>
      <c r="E51" s="10">
        <f t="shared" si="2"/>
        <v>0</v>
      </c>
      <c r="F51" s="56">
        <v>0</v>
      </c>
      <c r="G51" s="54">
        <v>0</v>
      </c>
      <c r="H51" s="81">
        <v>0</v>
      </c>
      <c r="I51" s="81"/>
      <c r="J51" s="81"/>
      <c r="K51" s="52"/>
    </row>
    <row r="52" spans="1:11" ht="47.25" hidden="1" x14ac:dyDescent="0.25">
      <c r="A52" s="75"/>
      <c r="B52" s="80"/>
      <c r="C52" s="80"/>
      <c r="D52" s="3" t="s">
        <v>25</v>
      </c>
      <c r="E52" s="10">
        <f t="shared" si="2"/>
        <v>0</v>
      </c>
      <c r="F52" s="56">
        <v>0</v>
      </c>
      <c r="G52" s="54">
        <v>0</v>
      </c>
      <c r="H52" s="81">
        <v>0</v>
      </c>
      <c r="I52" s="81"/>
      <c r="J52" s="81"/>
      <c r="K52" s="52"/>
    </row>
    <row r="53" spans="1:11" ht="31.5" hidden="1" x14ac:dyDescent="0.2">
      <c r="A53" s="75"/>
      <c r="B53" s="80"/>
      <c r="C53" s="80"/>
      <c r="D53" s="60" t="s">
        <v>26</v>
      </c>
      <c r="E53" s="10">
        <f>F53+G53+H53+I53+J53</f>
        <v>7932260</v>
      </c>
      <c r="F53" s="56">
        <v>2550340</v>
      </c>
      <c r="G53" s="54">
        <v>2627260</v>
      </c>
      <c r="H53" s="81">
        <v>2754660</v>
      </c>
      <c r="I53" s="81"/>
      <c r="J53" s="81"/>
      <c r="K53" s="52"/>
    </row>
    <row r="54" spans="1:11" ht="31.5" hidden="1" x14ac:dyDescent="0.25">
      <c r="A54" s="75"/>
      <c r="B54" s="80"/>
      <c r="C54" s="80"/>
      <c r="D54" s="3" t="s">
        <v>27</v>
      </c>
      <c r="E54" s="10">
        <f t="shared" si="2"/>
        <v>0</v>
      </c>
      <c r="F54" s="56">
        <v>0</v>
      </c>
      <c r="G54" s="54">
        <v>0</v>
      </c>
      <c r="H54" s="81">
        <v>0</v>
      </c>
      <c r="I54" s="81"/>
      <c r="J54" s="81"/>
      <c r="K54" s="52"/>
    </row>
    <row r="55" spans="1:11" ht="31.5" hidden="1" x14ac:dyDescent="0.2">
      <c r="A55" s="75"/>
      <c r="B55" s="80"/>
      <c r="C55" s="80"/>
      <c r="D55" s="60" t="s">
        <v>28</v>
      </c>
      <c r="E55" s="10">
        <f>F55+G55+H55+I55+J55</f>
        <v>7932260</v>
      </c>
      <c r="F55" s="7">
        <f>SUM(F51:F54)</f>
        <v>2550340</v>
      </c>
      <c r="G55" s="57">
        <f>SUM(G51:G54)</f>
        <v>2627260</v>
      </c>
      <c r="H55" s="85">
        <f>SUM(H51:H54)</f>
        <v>2754660</v>
      </c>
      <c r="I55" s="85"/>
      <c r="J55" s="85"/>
      <c r="K55" s="52"/>
    </row>
    <row r="56" spans="1:11" ht="31.5" hidden="1" customHeight="1" x14ac:dyDescent="0.2">
      <c r="A56" s="74" t="s">
        <v>37</v>
      </c>
      <c r="B56" s="80" t="s">
        <v>32</v>
      </c>
      <c r="C56" s="80" t="s">
        <v>20</v>
      </c>
      <c r="D56" s="60" t="s">
        <v>24</v>
      </c>
      <c r="E56" s="10">
        <f t="shared" ref="E56:E69" si="3">F56+G56+H56+I56</f>
        <v>0</v>
      </c>
      <c r="F56" s="56">
        <v>0</v>
      </c>
      <c r="G56" s="54">
        <v>0</v>
      </c>
      <c r="H56" s="81">
        <v>0</v>
      </c>
      <c r="I56" s="81"/>
      <c r="J56" s="81"/>
      <c r="K56" s="52"/>
    </row>
    <row r="57" spans="1:11" ht="47.25" hidden="1" x14ac:dyDescent="0.25">
      <c r="A57" s="75"/>
      <c r="B57" s="80"/>
      <c r="C57" s="80"/>
      <c r="D57" s="3" t="s">
        <v>25</v>
      </c>
      <c r="E57" s="10">
        <f t="shared" si="3"/>
        <v>0</v>
      </c>
      <c r="F57" s="56">
        <v>0</v>
      </c>
      <c r="G57" s="54">
        <v>0</v>
      </c>
      <c r="H57" s="81">
        <v>0</v>
      </c>
      <c r="I57" s="81"/>
      <c r="J57" s="81"/>
      <c r="K57" s="52"/>
    </row>
    <row r="58" spans="1:11" ht="31.5" hidden="1" x14ac:dyDescent="0.2">
      <c r="A58" s="75"/>
      <c r="B58" s="80"/>
      <c r="C58" s="80"/>
      <c r="D58" s="60" t="s">
        <v>26</v>
      </c>
      <c r="E58" s="10">
        <f>F58+G58+H58+I58+J58</f>
        <v>300000</v>
      </c>
      <c r="F58" s="56">
        <v>100000</v>
      </c>
      <c r="G58" s="54">
        <v>100000</v>
      </c>
      <c r="H58" s="81">
        <v>100000</v>
      </c>
      <c r="I58" s="81"/>
      <c r="J58" s="81"/>
      <c r="K58" s="52"/>
    </row>
    <row r="59" spans="1:11" ht="31.5" hidden="1" x14ac:dyDescent="0.25">
      <c r="A59" s="75"/>
      <c r="B59" s="80"/>
      <c r="C59" s="80"/>
      <c r="D59" s="3" t="s">
        <v>27</v>
      </c>
      <c r="E59" s="10">
        <f t="shared" si="3"/>
        <v>0</v>
      </c>
      <c r="F59" s="56">
        <v>0</v>
      </c>
      <c r="G59" s="54">
        <v>0</v>
      </c>
      <c r="H59" s="81">
        <v>0</v>
      </c>
      <c r="I59" s="81"/>
      <c r="J59" s="81"/>
      <c r="K59" s="52"/>
    </row>
    <row r="60" spans="1:11" ht="31.5" hidden="1" x14ac:dyDescent="0.2">
      <c r="A60" s="75"/>
      <c r="B60" s="80"/>
      <c r="C60" s="80"/>
      <c r="D60" s="60" t="s">
        <v>28</v>
      </c>
      <c r="E60" s="10">
        <f>F60+G60+H60+I60+J60</f>
        <v>300000</v>
      </c>
      <c r="F60" s="7">
        <f>SUM(F56:F59)</f>
        <v>100000</v>
      </c>
      <c r="G60" s="57">
        <f>SUM(G56:G59)</f>
        <v>100000</v>
      </c>
      <c r="H60" s="85">
        <f>SUM(H56:H59)</f>
        <v>100000</v>
      </c>
      <c r="I60" s="85"/>
      <c r="J60" s="85"/>
      <c r="K60" s="52"/>
    </row>
    <row r="61" spans="1:11" ht="15.75" hidden="1" x14ac:dyDescent="0.2">
      <c r="A61" s="74" t="s">
        <v>38</v>
      </c>
      <c r="B61" s="87" t="s">
        <v>48</v>
      </c>
      <c r="C61" s="80" t="s">
        <v>20</v>
      </c>
      <c r="D61" s="60" t="s">
        <v>24</v>
      </c>
      <c r="E61" s="10">
        <f t="shared" si="3"/>
        <v>0</v>
      </c>
      <c r="F61" s="56">
        <v>0</v>
      </c>
      <c r="G61" s="54">
        <v>0</v>
      </c>
      <c r="H61" s="81">
        <v>0</v>
      </c>
      <c r="I61" s="81"/>
      <c r="J61" s="81"/>
      <c r="K61" s="52"/>
    </row>
    <row r="62" spans="1:11" ht="47.25" hidden="1" x14ac:dyDescent="0.25">
      <c r="A62" s="75"/>
      <c r="B62" s="87"/>
      <c r="C62" s="80"/>
      <c r="D62" s="3" t="s">
        <v>25</v>
      </c>
      <c r="E62" s="10">
        <f t="shared" si="3"/>
        <v>0</v>
      </c>
      <c r="F62" s="56">
        <v>0</v>
      </c>
      <c r="G62" s="54">
        <v>0</v>
      </c>
      <c r="H62" s="81">
        <v>0</v>
      </c>
      <c r="I62" s="81"/>
      <c r="J62" s="81"/>
      <c r="K62" s="52"/>
    </row>
    <row r="63" spans="1:11" ht="31.5" hidden="1" x14ac:dyDescent="0.2">
      <c r="A63" s="75"/>
      <c r="B63" s="87"/>
      <c r="C63" s="80"/>
      <c r="D63" s="60" t="s">
        <v>26</v>
      </c>
      <c r="E63" s="10">
        <f>F63+G63+H63+I63</f>
        <v>0</v>
      </c>
      <c r="F63" s="56">
        <v>0</v>
      </c>
      <c r="G63" s="54">
        <v>0</v>
      </c>
      <c r="H63" s="81">
        <v>0</v>
      </c>
      <c r="I63" s="81"/>
      <c r="J63" s="81"/>
      <c r="K63" s="52"/>
    </row>
    <row r="64" spans="1:11" ht="31.5" hidden="1" x14ac:dyDescent="0.25">
      <c r="A64" s="75"/>
      <c r="B64" s="87"/>
      <c r="C64" s="80"/>
      <c r="D64" s="3" t="s">
        <v>27</v>
      </c>
      <c r="E64" s="10">
        <f t="shared" si="3"/>
        <v>0</v>
      </c>
      <c r="F64" s="56">
        <v>0</v>
      </c>
      <c r="G64" s="54">
        <v>0</v>
      </c>
      <c r="H64" s="81">
        <v>0</v>
      </c>
      <c r="I64" s="81"/>
      <c r="J64" s="81"/>
      <c r="K64" s="52"/>
    </row>
    <row r="65" spans="1:11" ht="31.5" hidden="1" x14ac:dyDescent="0.2">
      <c r="A65" s="75"/>
      <c r="B65" s="87"/>
      <c r="C65" s="80"/>
      <c r="D65" s="60" t="s">
        <v>28</v>
      </c>
      <c r="E65" s="10">
        <f>F65+G65+H65+I65</f>
        <v>0</v>
      </c>
      <c r="F65" s="7">
        <f>SUM(F61:F64)</f>
        <v>0</v>
      </c>
      <c r="G65" s="57">
        <f>SUM(G61:G64)</f>
        <v>0</v>
      </c>
      <c r="H65" s="85">
        <f>SUM(H61:H64)</f>
        <v>0</v>
      </c>
      <c r="I65" s="85"/>
      <c r="J65" s="85"/>
      <c r="K65" s="52"/>
    </row>
    <row r="66" spans="1:11" ht="15.75" hidden="1" x14ac:dyDescent="0.2">
      <c r="A66" s="74" t="s">
        <v>39</v>
      </c>
      <c r="B66" s="80" t="s">
        <v>33</v>
      </c>
      <c r="C66" s="79" t="s">
        <v>20</v>
      </c>
      <c r="D66" s="60" t="s">
        <v>24</v>
      </c>
      <c r="E66" s="10">
        <f>F66+G66+H66+I66+J66</f>
        <v>2302560</v>
      </c>
      <c r="F66" s="56">
        <v>767520</v>
      </c>
      <c r="G66" s="56">
        <v>767520</v>
      </c>
      <c r="H66" s="86">
        <v>767520</v>
      </c>
      <c r="I66" s="86"/>
      <c r="J66" s="86"/>
      <c r="K66" s="52"/>
    </row>
    <row r="67" spans="1:11" ht="47.25" hidden="1" x14ac:dyDescent="0.25">
      <c r="A67" s="75"/>
      <c r="B67" s="80"/>
      <c r="C67" s="80"/>
      <c r="D67" s="3" t="s">
        <v>25</v>
      </c>
      <c r="E67" s="10">
        <f t="shared" si="3"/>
        <v>0</v>
      </c>
      <c r="F67" s="56">
        <v>0</v>
      </c>
      <c r="G67" s="54">
        <v>0</v>
      </c>
      <c r="H67" s="81">
        <v>0</v>
      </c>
      <c r="I67" s="81"/>
      <c r="J67" s="81"/>
      <c r="K67" s="52"/>
    </row>
    <row r="68" spans="1:11" ht="31.5" hidden="1" x14ac:dyDescent="0.2">
      <c r="A68" s="75"/>
      <c r="B68" s="80"/>
      <c r="C68" s="80"/>
      <c r="D68" s="60" t="s">
        <v>26</v>
      </c>
      <c r="E68" s="10">
        <f>F68+G68+H68+I68+J68</f>
        <v>1296000</v>
      </c>
      <c r="F68" s="56">
        <v>432000</v>
      </c>
      <c r="G68" s="54">
        <v>432000</v>
      </c>
      <c r="H68" s="81">
        <v>432000</v>
      </c>
      <c r="I68" s="81"/>
      <c r="J68" s="81"/>
      <c r="K68" s="52"/>
    </row>
    <row r="69" spans="1:11" ht="31.5" hidden="1" x14ac:dyDescent="0.25">
      <c r="A69" s="75"/>
      <c r="B69" s="80"/>
      <c r="C69" s="80"/>
      <c r="D69" s="3" t="s">
        <v>27</v>
      </c>
      <c r="E69" s="10">
        <f t="shared" si="3"/>
        <v>0</v>
      </c>
      <c r="F69" s="56">
        <v>0</v>
      </c>
      <c r="G69" s="54">
        <v>0</v>
      </c>
      <c r="H69" s="81">
        <v>0</v>
      </c>
      <c r="I69" s="81"/>
      <c r="J69" s="81"/>
      <c r="K69" s="52"/>
    </row>
    <row r="70" spans="1:11" ht="31.5" hidden="1" x14ac:dyDescent="0.2">
      <c r="A70" s="75"/>
      <c r="B70" s="80"/>
      <c r="C70" s="80"/>
      <c r="D70" s="60" t="s">
        <v>28</v>
      </c>
      <c r="E70" s="10">
        <f>SUM(E66:E69)</f>
        <v>3598560</v>
      </c>
      <c r="F70" s="7">
        <f>SUM(F66:F69)</f>
        <v>1199520</v>
      </c>
      <c r="G70" s="57">
        <f>SUM(G66:G69)</f>
        <v>1199520</v>
      </c>
      <c r="H70" s="85">
        <f>SUM(H66:H69)</f>
        <v>1199520</v>
      </c>
      <c r="I70" s="85"/>
      <c r="J70" s="85"/>
      <c r="K70" s="52"/>
    </row>
    <row r="71" spans="1:11" ht="31.5" hidden="1" customHeight="1" x14ac:dyDescent="0.2">
      <c r="A71" s="74" t="s">
        <v>41</v>
      </c>
      <c r="B71" s="76" t="s">
        <v>45</v>
      </c>
      <c r="C71" s="79" t="s">
        <v>20</v>
      </c>
      <c r="D71" s="58" t="s">
        <v>43</v>
      </c>
      <c r="E71" s="10">
        <f>SUM(F71+G71+H71)</f>
        <v>4324000</v>
      </c>
      <c r="F71" s="8">
        <v>4324000</v>
      </c>
      <c r="G71" s="54">
        <v>0</v>
      </c>
      <c r="H71" s="81">
        <v>0</v>
      </c>
      <c r="I71" s="81"/>
      <c r="J71" s="81"/>
      <c r="K71" s="52"/>
    </row>
    <row r="72" spans="1:11" ht="47.25" hidden="1" x14ac:dyDescent="0.2">
      <c r="A72" s="75"/>
      <c r="B72" s="77"/>
      <c r="C72" s="80"/>
      <c r="D72" s="58" t="s">
        <v>42</v>
      </c>
      <c r="E72" s="10">
        <f t="shared" ref="E72" si="4">SUM(F72+G72+H72)</f>
        <v>276000</v>
      </c>
      <c r="F72" s="8">
        <v>276000</v>
      </c>
      <c r="G72" s="54">
        <v>0</v>
      </c>
      <c r="H72" s="81">
        <v>0</v>
      </c>
      <c r="I72" s="81"/>
      <c r="J72" s="81"/>
      <c r="K72" s="52"/>
    </row>
    <row r="73" spans="1:11" ht="36.75" hidden="1" customHeight="1" x14ac:dyDescent="0.2">
      <c r="A73" s="75"/>
      <c r="B73" s="78"/>
      <c r="C73" s="80"/>
      <c r="D73" s="58" t="s">
        <v>28</v>
      </c>
      <c r="E73" s="10">
        <f>SUM(F73+G73+H73)</f>
        <v>4600000</v>
      </c>
      <c r="F73" s="9">
        <f>SUM(F71+F72)</f>
        <v>4600000</v>
      </c>
      <c r="G73" s="57">
        <f>SUM(G71:G72)</f>
        <v>0</v>
      </c>
      <c r="H73" s="85">
        <v>0</v>
      </c>
      <c r="I73" s="85"/>
      <c r="J73" s="85"/>
      <c r="K73" s="52"/>
    </row>
    <row r="74" spans="1:11" ht="32.25" hidden="1" customHeight="1" x14ac:dyDescent="0.2">
      <c r="A74" s="74" t="s">
        <v>51</v>
      </c>
      <c r="B74" s="76" t="s">
        <v>52</v>
      </c>
      <c r="C74" s="79" t="s">
        <v>20</v>
      </c>
      <c r="D74" s="58" t="s">
        <v>43</v>
      </c>
      <c r="E74" s="10">
        <f>SUM(F74+G74+H74)</f>
        <v>254720.3</v>
      </c>
      <c r="F74" s="8">
        <v>254720.3</v>
      </c>
      <c r="G74" s="54">
        <v>0</v>
      </c>
      <c r="H74" s="81">
        <v>0</v>
      </c>
      <c r="I74" s="81"/>
      <c r="J74" s="81"/>
      <c r="K74" s="52"/>
    </row>
    <row r="75" spans="1:11" ht="47.25" hidden="1" x14ac:dyDescent="0.2">
      <c r="A75" s="75"/>
      <c r="B75" s="77"/>
      <c r="C75" s="80"/>
      <c r="D75" s="58" t="s">
        <v>42</v>
      </c>
      <c r="E75" s="10">
        <f t="shared" ref="E75" si="5">SUM(F75+G75+H75)</f>
        <v>4245339</v>
      </c>
      <c r="F75" s="8">
        <v>4245339</v>
      </c>
      <c r="G75" s="54">
        <v>0</v>
      </c>
      <c r="H75" s="81">
        <v>0</v>
      </c>
      <c r="I75" s="81"/>
      <c r="J75" s="81"/>
      <c r="K75" s="52"/>
    </row>
    <row r="76" spans="1:11" ht="31.5" hidden="1" x14ac:dyDescent="0.2">
      <c r="A76" s="75"/>
      <c r="B76" s="78"/>
      <c r="C76" s="80"/>
      <c r="D76" s="58" t="s">
        <v>28</v>
      </c>
      <c r="E76" s="10">
        <f>SUM(F76+G76+H76)</f>
        <v>4500059.3</v>
      </c>
      <c r="F76" s="9">
        <f>SUM(F74+F75)</f>
        <v>4500059.3</v>
      </c>
      <c r="G76" s="57">
        <f>SUM(G74:G75)</f>
        <v>0</v>
      </c>
      <c r="H76" s="82">
        <f>SUM(H74:J75)</f>
        <v>0</v>
      </c>
      <c r="I76" s="83"/>
      <c r="J76" s="84"/>
      <c r="K76" s="52"/>
    </row>
    <row r="77" spans="1:11" ht="32.25" hidden="1" customHeight="1" x14ac:dyDescent="0.2">
      <c r="A77" s="74" t="s">
        <v>53</v>
      </c>
      <c r="B77" s="76" t="s">
        <v>55</v>
      </c>
      <c r="C77" s="79" t="s">
        <v>20</v>
      </c>
      <c r="D77" s="58" t="s">
        <v>43</v>
      </c>
      <c r="E77" s="10">
        <f>SUM(F77+G77+H77)</f>
        <v>102959.2</v>
      </c>
      <c r="F77" s="8">
        <v>28289.1</v>
      </c>
      <c r="G77" s="54">
        <v>32952.400000000001</v>
      </c>
      <c r="H77" s="81">
        <v>41717.699999999997</v>
      </c>
      <c r="I77" s="81"/>
      <c r="J77" s="81"/>
      <c r="K77" s="52"/>
    </row>
    <row r="78" spans="1:11" ht="47.25" hidden="1" x14ac:dyDescent="0.2">
      <c r="A78" s="75"/>
      <c r="B78" s="77"/>
      <c r="C78" s="80"/>
      <c r="D78" s="58" t="s">
        <v>42</v>
      </c>
      <c r="E78" s="10">
        <f t="shared" ref="E78" si="6">SUM(F78+G78+H78)</f>
        <v>1613894</v>
      </c>
      <c r="F78" s="8">
        <v>444016</v>
      </c>
      <c r="G78" s="54">
        <v>511895</v>
      </c>
      <c r="H78" s="81">
        <v>657983</v>
      </c>
      <c r="I78" s="81"/>
      <c r="J78" s="81"/>
      <c r="K78" s="52"/>
    </row>
    <row r="79" spans="1:11" ht="31.5" hidden="1" x14ac:dyDescent="0.2">
      <c r="A79" s="75"/>
      <c r="B79" s="78"/>
      <c r="C79" s="80"/>
      <c r="D79" s="58" t="s">
        <v>28</v>
      </c>
      <c r="E79" s="10">
        <f>SUM(F79+G79+H79)</f>
        <v>1716853.2</v>
      </c>
      <c r="F79" s="9">
        <f>SUM(F77+F78)</f>
        <v>472305.1</v>
      </c>
      <c r="G79" s="57">
        <f>SUM(G77:G78)</f>
        <v>544847.4</v>
      </c>
      <c r="H79" s="82">
        <f>SUM(H77:J78)</f>
        <v>699700.7</v>
      </c>
      <c r="I79" s="83"/>
      <c r="J79" s="84"/>
      <c r="K79" s="52"/>
    </row>
    <row r="80" spans="1:11" ht="32.25" customHeight="1" x14ac:dyDescent="0.2">
      <c r="A80" s="74" t="s">
        <v>54</v>
      </c>
      <c r="B80" s="76" t="s">
        <v>56</v>
      </c>
      <c r="C80" s="79" t="s">
        <v>20</v>
      </c>
      <c r="D80" s="58" t="s">
        <v>43</v>
      </c>
      <c r="E80" s="10">
        <f>SUM(F80+G80+H80)</f>
        <v>152147.88</v>
      </c>
      <c r="F80" s="8">
        <v>49867.02</v>
      </c>
      <c r="G80" s="54">
        <v>59840.43</v>
      </c>
      <c r="H80" s="81">
        <v>42440.43</v>
      </c>
      <c r="I80" s="81"/>
      <c r="J80" s="81"/>
      <c r="K80" s="52"/>
    </row>
    <row r="81" spans="1:11" ht="47.25" x14ac:dyDescent="0.2">
      <c r="A81" s="75"/>
      <c r="B81" s="77"/>
      <c r="C81" s="80"/>
      <c r="D81" s="58" t="s">
        <v>42</v>
      </c>
      <c r="E81" s="10">
        <f t="shared" ref="E81" si="7">SUM(F81+G81+H81)</f>
        <v>2383650</v>
      </c>
      <c r="F81" s="8">
        <v>781250</v>
      </c>
      <c r="G81" s="54">
        <v>937500</v>
      </c>
      <c r="H81" s="81">
        <v>664900</v>
      </c>
      <c r="I81" s="81"/>
      <c r="J81" s="81"/>
      <c r="K81" s="52"/>
    </row>
    <row r="82" spans="1:11" ht="31.5" x14ac:dyDescent="0.2">
      <c r="A82" s="75"/>
      <c r="B82" s="78"/>
      <c r="C82" s="80"/>
      <c r="D82" s="58" t="s">
        <v>28</v>
      </c>
      <c r="E82" s="10">
        <f>SUM(F82+G82+H82)</f>
        <v>2535797.8800000004</v>
      </c>
      <c r="F82" s="9">
        <f>F80+F81</f>
        <v>831117.02</v>
      </c>
      <c r="G82" s="57">
        <f>SUM(G80:G81)</f>
        <v>997340.43</v>
      </c>
      <c r="H82" s="82">
        <f>SUM(H80:J81)</f>
        <v>707340.43</v>
      </c>
      <c r="I82" s="83"/>
      <c r="J82" s="84"/>
      <c r="K82" s="52"/>
    </row>
    <row r="83" spans="1:11" ht="31.5" hidden="1" x14ac:dyDescent="0.2">
      <c r="A83" s="74" t="s">
        <v>57</v>
      </c>
      <c r="B83" s="76" t="s">
        <v>58</v>
      </c>
      <c r="C83" s="79" t="s">
        <v>20</v>
      </c>
      <c r="D83" s="58" t="s">
        <v>43</v>
      </c>
      <c r="E83" s="10">
        <f t="shared" ref="E83:E97" si="8">SUM(F83+G83+H83)</f>
        <v>0</v>
      </c>
      <c r="F83" s="8">
        <v>0</v>
      </c>
      <c r="G83" s="54">
        <v>0</v>
      </c>
      <c r="H83" s="81">
        <v>0</v>
      </c>
      <c r="I83" s="81"/>
      <c r="J83" s="81"/>
      <c r="K83" s="52"/>
    </row>
    <row r="84" spans="1:11" ht="47.25" hidden="1" x14ac:dyDescent="0.2">
      <c r="A84" s="75"/>
      <c r="B84" s="77"/>
      <c r="C84" s="80"/>
      <c r="D84" s="58" t="s">
        <v>42</v>
      </c>
      <c r="E84" s="10">
        <f t="shared" si="8"/>
        <v>63745920</v>
      </c>
      <c r="F84" s="8">
        <v>21404880</v>
      </c>
      <c r="G84" s="54">
        <v>21170520</v>
      </c>
      <c r="H84" s="81">
        <v>21170520</v>
      </c>
      <c r="I84" s="81"/>
      <c r="J84" s="81"/>
      <c r="K84" s="52"/>
    </row>
    <row r="85" spans="1:11" ht="31.5" hidden="1" x14ac:dyDescent="0.2">
      <c r="A85" s="75"/>
      <c r="B85" s="78"/>
      <c r="C85" s="80"/>
      <c r="D85" s="58" t="s">
        <v>28</v>
      </c>
      <c r="E85" s="10">
        <f t="shared" si="8"/>
        <v>63745920</v>
      </c>
      <c r="F85" s="9">
        <f t="shared" ref="F85" si="9">SUM(F83+F84)</f>
        <v>21404880</v>
      </c>
      <c r="G85" s="57">
        <f t="shared" ref="G85" si="10">SUM(G83:G84)</f>
        <v>21170520</v>
      </c>
      <c r="H85" s="82">
        <f t="shared" ref="H85" si="11">SUM(H83:J84)</f>
        <v>21170520</v>
      </c>
      <c r="I85" s="83"/>
      <c r="J85" s="84"/>
      <c r="K85" s="52"/>
    </row>
    <row r="86" spans="1:11" ht="32.25" hidden="1" customHeight="1" x14ac:dyDescent="0.2">
      <c r="A86" s="74" t="s">
        <v>59</v>
      </c>
      <c r="B86" s="76" t="s">
        <v>60</v>
      </c>
      <c r="C86" s="79" t="s">
        <v>20</v>
      </c>
      <c r="D86" s="58" t="s">
        <v>43</v>
      </c>
      <c r="E86" s="10">
        <f t="shared" si="8"/>
        <v>0</v>
      </c>
      <c r="F86" s="8">
        <v>0</v>
      </c>
      <c r="G86" s="54">
        <v>0</v>
      </c>
      <c r="H86" s="81">
        <v>0</v>
      </c>
      <c r="I86" s="81"/>
      <c r="J86" s="81"/>
      <c r="K86" s="52"/>
    </row>
    <row r="87" spans="1:11" ht="47.25" hidden="1" x14ac:dyDescent="0.2">
      <c r="A87" s="75"/>
      <c r="B87" s="77"/>
      <c r="C87" s="80"/>
      <c r="D87" s="58" t="s">
        <v>42</v>
      </c>
      <c r="E87" s="10">
        <f t="shared" si="8"/>
        <v>36823354.299999997</v>
      </c>
      <c r="F87" s="8">
        <v>12119311.300000001</v>
      </c>
      <c r="G87" s="54">
        <v>12160200</v>
      </c>
      <c r="H87" s="81">
        <v>12543843</v>
      </c>
      <c r="I87" s="81"/>
      <c r="J87" s="81"/>
      <c r="K87" s="52"/>
    </row>
    <row r="88" spans="1:11" ht="31.5" hidden="1" x14ac:dyDescent="0.2">
      <c r="A88" s="75"/>
      <c r="B88" s="78"/>
      <c r="C88" s="80"/>
      <c r="D88" s="58" t="s">
        <v>28</v>
      </c>
      <c r="E88" s="10">
        <f t="shared" si="8"/>
        <v>36823354.299999997</v>
      </c>
      <c r="F88" s="9">
        <f t="shared" ref="F88" si="12">SUM(F86+F87)</f>
        <v>12119311.300000001</v>
      </c>
      <c r="G88" s="57">
        <f t="shared" ref="G88" si="13">SUM(G86:G87)</f>
        <v>12160200</v>
      </c>
      <c r="H88" s="82">
        <f t="shared" ref="H88" si="14">SUM(H86:J87)</f>
        <v>12543843</v>
      </c>
      <c r="I88" s="83"/>
      <c r="J88" s="84"/>
      <c r="K88" s="52"/>
    </row>
    <row r="89" spans="1:11" ht="31.5" hidden="1" x14ac:dyDescent="0.2">
      <c r="A89" s="74" t="s">
        <v>61</v>
      </c>
      <c r="B89" s="76" t="s">
        <v>62</v>
      </c>
      <c r="C89" s="79" t="s">
        <v>20</v>
      </c>
      <c r="D89" s="58" t="s">
        <v>43</v>
      </c>
      <c r="E89" s="10">
        <f t="shared" si="8"/>
        <v>1432200</v>
      </c>
      <c r="F89" s="8">
        <v>1432200</v>
      </c>
      <c r="G89" s="54">
        <v>0</v>
      </c>
      <c r="H89" s="81">
        <v>0</v>
      </c>
      <c r="I89" s="81"/>
      <c r="J89" s="81"/>
      <c r="K89" s="52"/>
    </row>
    <row r="90" spans="1:11" ht="47.25" hidden="1" x14ac:dyDescent="0.2">
      <c r="A90" s="75"/>
      <c r="B90" s="77"/>
      <c r="C90" s="80"/>
      <c r="D90" s="58" t="s">
        <v>42</v>
      </c>
      <c r="E90" s="10">
        <f t="shared" si="8"/>
        <v>0</v>
      </c>
      <c r="F90" s="8">
        <v>0</v>
      </c>
      <c r="G90" s="54">
        <v>0</v>
      </c>
      <c r="H90" s="81">
        <v>0</v>
      </c>
      <c r="I90" s="81"/>
      <c r="J90" s="81"/>
      <c r="K90" s="52"/>
    </row>
    <row r="91" spans="1:11" ht="32.25" hidden="1" customHeight="1" x14ac:dyDescent="0.2">
      <c r="A91" s="75"/>
      <c r="B91" s="78"/>
      <c r="C91" s="80"/>
      <c r="D91" s="58" t="s">
        <v>28</v>
      </c>
      <c r="E91" s="10">
        <f t="shared" si="8"/>
        <v>1432200</v>
      </c>
      <c r="F91" s="9">
        <f t="shared" ref="F91" si="15">SUM(F89+F90)</f>
        <v>1432200</v>
      </c>
      <c r="G91" s="57">
        <f t="shared" ref="G91" si="16">SUM(G89:G90)</f>
        <v>0</v>
      </c>
      <c r="H91" s="82">
        <f t="shared" ref="H91" si="17">SUM(H89:J90)</f>
        <v>0</v>
      </c>
      <c r="I91" s="83"/>
      <c r="J91" s="84"/>
      <c r="K91" s="52"/>
    </row>
    <row r="92" spans="1:11" ht="31.5" hidden="1" x14ac:dyDescent="0.2">
      <c r="A92" s="74" t="s">
        <v>64</v>
      </c>
      <c r="B92" s="76" t="s">
        <v>52</v>
      </c>
      <c r="C92" s="79" t="s">
        <v>20</v>
      </c>
      <c r="D92" s="58" t="s">
        <v>43</v>
      </c>
      <c r="E92" s="10">
        <f t="shared" si="8"/>
        <v>0</v>
      </c>
      <c r="F92" s="8">
        <v>0</v>
      </c>
      <c r="G92" s="54">
        <v>0</v>
      </c>
      <c r="H92" s="81">
        <v>0</v>
      </c>
      <c r="I92" s="81"/>
      <c r="J92" s="81"/>
      <c r="K92" s="52"/>
    </row>
    <row r="93" spans="1:11" ht="47.25" hidden="1" x14ac:dyDescent="0.2">
      <c r="A93" s="75"/>
      <c r="B93" s="77"/>
      <c r="C93" s="80"/>
      <c r="D93" s="58" t="s">
        <v>42</v>
      </c>
      <c r="E93" s="10">
        <f t="shared" si="8"/>
        <v>0</v>
      </c>
      <c r="F93" s="8">
        <v>0</v>
      </c>
      <c r="G93" s="54">
        <v>0</v>
      </c>
      <c r="H93" s="81">
        <v>0</v>
      </c>
      <c r="I93" s="81"/>
      <c r="J93" s="81"/>
      <c r="K93" s="52"/>
    </row>
    <row r="94" spans="1:11" ht="31.5" hidden="1" x14ac:dyDescent="0.2">
      <c r="A94" s="75"/>
      <c r="B94" s="78"/>
      <c r="C94" s="80"/>
      <c r="D94" s="58" t="s">
        <v>28</v>
      </c>
      <c r="E94" s="10">
        <f t="shared" si="8"/>
        <v>0</v>
      </c>
      <c r="F94" s="9">
        <f t="shared" ref="F94" si="18">SUM(F92+F93)</f>
        <v>0</v>
      </c>
      <c r="G94" s="57">
        <f t="shared" ref="G94" si="19">SUM(G92:G93)</f>
        <v>0</v>
      </c>
      <c r="H94" s="82">
        <f t="shared" ref="H94" si="20">SUM(H92:J93)</f>
        <v>0</v>
      </c>
      <c r="I94" s="83"/>
      <c r="J94" s="84"/>
      <c r="K94" s="52"/>
    </row>
    <row r="95" spans="1:11" ht="31.5" hidden="1" x14ac:dyDescent="0.2">
      <c r="A95" s="74" t="s">
        <v>66</v>
      </c>
      <c r="B95" s="76" t="s">
        <v>67</v>
      </c>
      <c r="C95" s="79" t="s">
        <v>20</v>
      </c>
      <c r="D95" s="58" t="s">
        <v>43</v>
      </c>
      <c r="E95" s="10">
        <f t="shared" si="8"/>
        <v>0</v>
      </c>
      <c r="F95" s="8">
        <v>0</v>
      </c>
      <c r="G95" s="54">
        <v>0</v>
      </c>
      <c r="H95" s="81">
        <v>0</v>
      </c>
      <c r="I95" s="81"/>
      <c r="J95" s="81"/>
      <c r="K95" s="52"/>
    </row>
    <row r="96" spans="1:11" ht="47.25" hidden="1" x14ac:dyDescent="0.2">
      <c r="A96" s="75"/>
      <c r="B96" s="77"/>
      <c r="C96" s="80"/>
      <c r="D96" s="58" t="s">
        <v>42</v>
      </c>
      <c r="E96" s="10">
        <f t="shared" si="8"/>
        <v>0</v>
      </c>
      <c r="F96" s="8">
        <v>0</v>
      </c>
      <c r="G96" s="54">
        <v>0</v>
      </c>
      <c r="H96" s="81">
        <v>0</v>
      </c>
      <c r="I96" s="81"/>
      <c r="J96" s="81"/>
      <c r="K96" s="52"/>
    </row>
    <row r="97" spans="1:11" ht="31.5" hidden="1" x14ac:dyDescent="0.2">
      <c r="A97" s="75"/>
      <c r="B97" s="78"/>
      <c r="C97" s="80"/>
      <c r="D97" s="58" t="s">
        <v>28</v>
      </c>
      <c r="E97" s="10">
        <f t="shared" si="8"/>
        <v>0</v>
      </c>
      <c r="F97" s="9">
        <f t="shared" ref="F97" si="21">SUM(F95+F96)</f>
        <v>0</v>
      </c>
      <c r="G97" s="57">
        <f t="shared" ref="G97" si="22">SUM(G95:G96)</f>
        <v>0</v>
      </c>
      <c r="H97" s="82">
        <f t="shared" ref="H97" si="23">SUM(H95:J96)</f>
        <v>0</v>
      </c>
      <c r="I97" s="83"/>
      <c r="J97" s="84"/>
      <c r="K97" s="52"/>
    </row>
    <row r="98" spans="1:11" hidden="1" x14ac:dyDescent="0.2"/>
    <row r="99" spans="1:11" hidden="1" x14ac:dyDescent="0.2"/>
    <row r="102" spans="1:11" ht="18.75" x14ac:dyDescent="0.2">
      <c r="B102" s="47" t="s">
        <v>71</v>
      </c>
      <c r="C102" s="48"/>
      <c r="D102" s="47" t="s">
        <v>72</v>
      </c>
    </row>
    <row r="105" spans="1:11" ht="32.25" customHeight="1" x14ac:dyDescent="0.2"/>
    <row r="110" spans="1:11" ht="32.25" customHeight="1" x14ac:dyDescent="0.2"/>
    <row r="115" ht="32.25" customHeight="1" x14ac:dyDescent="0.2"/>
    <row r="120" ht="16.5" customHeight="1" x14ac:dyDescent="0.2"/>
    <row r="125" ht="32.25" customHeight="1" x14ac:dyDescent="0.2"/>
    <row r="130" ht="32.25" customHeight="1" x14ac:dyDescent="0.2"/>
    <row r="134" ht="30.75" customHeight="1" x14ac:dyDescent="0.2"/>
    <row r="135" ht="73.5" customHeight="1" x14ac:dyDescent="0.2"/>
  </sheetData>
  <mergeCells count="168">
    <mergeCell ref="A95:A97"/>
    <mergeCell ref="B95:B97"/>
    <mergeCell ref="C95:C97"/>
    <mergeCell ref="H95:J95"/>
    <mergeCell ref="H96:J96"/>
    <mergeCell ref="H97:J97"/>
    <mergeCell ref="A92:A94"/>
    <mergeCell ref="B92:B94"/>
    <mergeCell ref="C92:C94"/>
    <mergeCell ref="H92:J92"/>
    <mergeCell ref="H93:J93"/>
    <mergeCell ref="H94:J94"/>
    <mergeCell ref="A89:A91"/>
    <mergeCell ref="B89:B91"/>
    <mergeCell ref="C89:C91"/>
    <mergeCell ref="H89:J89"/>
    <mergeCell ref="H90:J90"/>
    <mergeCell ref="H91:J91"/>
    <mergeCell ref="A86:A88"/>
    <mergeCell ref="B86:B88"/>
    <mergeCell ref="C86:C88"/>
    <mergeCell ref="H86:J86"/>
    <mergeCell ref="H87:J87"/>
    <mergeCell ref="H88:J88"/>
    <mergeCell ref="A83:A85"/>
    <mergeCell ref="B83:B85"/>
    <mergeCell ref="C83:C85"/>
    <mergeCell ref="H83:J83"/>
    <mergeCell ref="H84:J84"/>
    <mergeCell ref="H85:J85"/>
    <mergeCell ref="A80:A82"/>
    <mergeCell ref="B80:B82"/>
    <mergeCell ref="C80:C82"/>
    <mergeCell ref="H80:J80"/>
    <mergeCell ref="H81:J81"/>
    <mergeCell ref="H82:J82"/>
    <mergeCell ref="A77:A79"/>
    <mergeCell ref="B77:B79"/>
    <mergeCell ref="C77:C79"/>
    <mergeCell ref="H77:J77"/>
    <mergeCell ref="H78:J78"/>
    <mergeCell ref="H79:J79"/>
    <mergeCell ref="A74:A76"/>
    <mergeCell ref="B74:B76"/>
    <mergeCell ref="C74:C76"/>
    <mergeCell ref="H74:J74"/>
    <mergeCell ref="H75:J75"/>
    <mergeCell ref="H76:J76"/>
    <mergeCell ref="A71:A73"/>
    <mergeCell ref="B71:B73"/>
    <mergeCell ref="C71:C73"/>
    <mergeCell ref="H71:J71"/>
    <mergeCell ref="H72:J72"/>
    <mergeCell ref="H73:J73"/>
    <mergeCell ref="A66:A70"/>
    <mergeCell ref="B66:B70"/>
    <mergeCell ref="C66:C70"/>
    <mergeCell ref="H66:J66"/>
    <mergeCell ref="H67:J67"/>
    <mergeCell ref="H68:J68"/>
    <mergeCell ref="H69:J69"/>
    <mergeCell ref="H70:J70"/>
    <mergeCell ref="A61:A65"/>
    <mergeCell ref="B61:B65"/>
    <mergeCell ref="C61:C65"/>
    <mergeCell ref="H61:J61"/>
    <mergeCell ref="H62:J62"/>
    <mergeCell ref="H63:J63"/>
    <mergeCell ref="H64:J64"/>
    <mergeCell ref="H65:J65"/>
    <mergeCell ref="A56:A60"/>
    <mergeCell ref="B56:B60"/>
    <mergeCell ref="C56:C60"/>
    <mergeCell ref="H56:J56"/>
    <mergeCell ref="H57:J57"/>
    <mergeCell ref="H58:J58"/>
    <mergeCell ref="H59:J59"/>
    <mergeCell ref="H60:J60"/>
    <mergeCell ref="A51:A55"/>
    <mergeCell ref="B51:B55"/>
    <mergeCell ref="C51:C55"/>
    <mergeCell ref="H51:J51"/>
    <mergeCell ref="H52:J52"/>
    <mergeCell ref="H53:J53"/>
    <mergeCell ref="H54:J54"/>
    <mergeCell ref="H55:J55"/>
    <mergeCell ref="A46:A50"/>
    <mergeCell ref="B46:B50"/>
    <mergeCell ref="C46:C50"/>
    <mergeCell ref="H46:J46"/>
    <mergeCell ref="H47:J47"/>
    <mergeCell ref="H48:J48"/>
    <mergeCell ref="H49:J49"/>
    <mergeCell ref="H50:J50"/>
    <mergeCell ref="A41:A45"/>
    <mergeCell ref="B41:B45"/>
    <mergeCell ref="C41:C45"/>
    <mergeCell ref="H41:J41"/>
    <mergeCell ref="H42:J42"/>
    <mergeCell ref="H43:J43"/>
    <mergeCell ref="H44:J44"/>
    <mergeCell ref="H45:J45"/>
    <mergeCell ref="A36:A40"/>
    <mergeCell ref="B36:B40"/>
    <mergeCell ref="C36:C40"/>
    <mergeCell ref="H36:J36"/>
    <mergeCell ref="H37:J37"/>
    <mergeCell ref="H38:J38"/>
    <mergeCell ref="H39:J39"/>
    <mergeCell ref="H40:J40"/>
    <mergeCell ref="A31:A35"/>
    <mergeCell ref="B31:B35"/>
    <mergeCell ref="C31:C35"/>
    <mergeCell ref="H31:J31"/>
    <mergeCell ref="H32:J32"/>
    <mergeCell ref="H33:J33"/>
    <mergeCell ref="H34:J34"/>
    <mergeCell ref="H35:J35"/>
    <mergeCell ref="A26:A30"/>
    <mergeCell ref="B26:B30"/>
    <mergeCell ref="C26:C30"/>
    <mergeCell ref="H26:J26"/>
    <mergeCell ref="H27:J27"/>
    <mergeCell ref="H28:J28"/>
    <mergeCell ref="H29:J29"/>
    <mergeCell ref="H30:J30"/>
    <mergeCell ref="A21:A25"/>
    <mergeCell ref="B21:B25"/>
    <mergeCell ref="C21:C25"/>
    <mergeCell ref="H21:J21"/>
    <mergeCell ref="K21:K25"/>
    <mergeCell ref="H22:J22"/>
    <mergeCell ref="H23:J23"/>
    <mergeCell ref="H24:J24"/>
    <mergeCell ref="H25:J25"/>
    <mergeCell ref="A16:A20"/>
    <mergeCell ref="B16:B20"/>
    <mergeCell ref="C16:C20"/>
    <mergeCell ref="H16:J16"/>
    <mergeCell ref="H17:J17"/>
    <mergeCell ref="H18:J18"/>
    <mergeCell ref="H19:J19"/>
    <mergeCell ref="H20:J20"/>
    <mergeCell ref="A11:A15"/>
    <mergeCell ref="B11:B15"/>
    <mergeCell ref="C11:C15"/>
    <mergeCell ref="H11:J11"/>
    <mergeCell ref="H12:J12"/>
    <mergeCell ref="H13:J13"/>
    <mergeCell ref="H14:J14"/>
    <mergeCell ref="H15:J15"/>
    <mergeCell ref="A6:A10"/>
    <mergeCell ref="B6:B10"/>
    <mergeCell ref="C6:C10"/>
    <mergeCell ref="H6:J6"/>
    <mergeCell ref="H7:J7"/>
    <mergeCell ref="H8:J8"/>
    <mergeCell ref="H9:J9"/>
    <mergeCell ref="H10:J10"/>
    <mergeCell ref="D2:K2"/>
    <mergeCell ref="A3:K3"/>
    <mergeCell ref="A4:A5"/>
    <mergeCell ref="B4:B5"/>
    <mergeCell ref="C4:C5"/>
    <mergeCell ref="D4:D5"/>
    <mergeCell ref="E4:J4"/>
    <mergeCell ref="K4:K5"/>
    <mergeCell ref="H5:J5"/>
  </mergeCells>
  <pageMargins left="0.15748031496062992" right="0.15748031496062992" top="0.27559055118110237" bottom="0.19685039370078741" header="0.31496062992125984" footer="0.15748031496062992"/>
  <pageSetup paperSize="9" scale="82" orientation="landscape" r:id="rId1"/>
  <rowBreaks count="1" manualBreakCount="1">
    <brk id="50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zoomScaleNormal="100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O6" sqref="O5:O6"/>
    </sheetView>
  </sheetViews>
  <sheetFormatPr defaultRowHeight="12.75" x14ac:dyDescent="0.2"/>
  <cols>
    <col min="1" max="1" width="9.83203125" customWidth="1"/>
    <col min="2" max="2" width="40.3320312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20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</cols>
  <sheetData>
    <row r="1" spans="1:11" x14ac:dyDescent="0.2">
      <c r="A1" t="s">
        <v>0</v>
      </c>
    </row>
    <row r="2" spans="1:11" ht="30.75" customHeight="1" x14ac:dyDescent="0.2">
      <c r="A2" s="1" t="s">
        <v>0</v>
      </c>
      <c r="B2" s="1" t="s">
        <v>0</v>
      </c>
      <c r="C2" s="1" t="s">
        <v>0</v>
      </c>
      <c r="D2" s="109" t="s">
        <v>49</v>
      </c>
      <c r="E2" s="109"/>
      <c r="F2" s="109"/>
      <c r="G2" s="109"/>
      <c r="H2" s="110"/>
      <c r="I2" s="110"/>
      <c r="J2" s="110"/>
      <c r="K2" s="110"/>
    </row>
    <row r="3" spans="1:11" ht="20.25" customHeight="1" x14ac:dyDescent="0.2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4.5" customHeight="1" x14ac:dyDescent="0.2">
      <c r="A4" s="112" t="s">
        <v>1</v>
      </c>
      <c r="B4" s="112" t="s">
        <v>2</v>
      </c>
      <c r="C4" s="112" t="s">
        <v>3</v>
      </c>
      <c r="D4" s="112" t="s">
        <v>4</v>
      </c>
      <c r="E4" s="112" t="s">
        <v>5</v>
      </c>
      <c r="F4" s="98"/>
      <c r="G4" s="98"/>
      <c r="H4" s="98"/>
      <c r="I4" s="98"/>
      <c r="J4" s="98"/>
      <c r="K4" s="112" t="s">
        <v>6</v>
      </c>
    </row>
    <row r="5" spans="1:11" ht="47.25" customHeight="1" x14ac:dyDescent="0.2">
      <c r="A5" s="113" t="s">
        <v>0</v>
      </c>
      <c r="B5" s="113" t="s">
        <v>0</v>
      </c>
      <c r="C5" s="112" t="s">
        <v>0</v>
      </c>
      <c r="D5" s="112" t="s">
        <v>0</v>
      </c>
      <c r="E5" s="72" t="s">
        <v>18</v>
      </c>
      <c r="F5" s="72" t="s">
        <v>46</v>
      </c>
      <c r="G5" s="72" t="s">
        <v>63</v>
      </c>
      <c r="H5" s="112" t="s">
        <v>68</v>
      </c>
      <c r="I5" s="112"/>
      <c r="J5" s="112"/>
      <c r="K5" s="112" t="s">
        <v>0</v>
      </c>
    </row>
    <row r="6" spans="1:11" ht="38.25" customHeight="1" x14ac:dyDescent="0.2">
      <c r="A6" s="95" t="s">
        <v>0</v>
      </c>
      <c r="B6" s="99" t="s">
        <v>44</v>
      </c>
      <c r="C6" s="91" t="s">
        <v>20</v>
      </c>
      <c r="D6" s="68" t="s">
        <v>7</v>
      </c>
      <c r="E6" s="10">
        <f>F6+G6+H6+I6+J6</f>
        <v>1111700469.0899999</v>
      </c>
      <c r="F6" s="71">
        <f>F11+F16+F21+F26+F31+F36+F36+F41+F46+F51+F56+F61+F66+F72+F75+F78+F81+F84+F90+F87+F93+F96</f>
        <v>401004538.08999997</v>
      </c>
      <c r="G6" s="71">
        <f>G11+G16+G26+G36+G46+G66+G31+G72+G75+G78+G81+G84+G87</f>
        <v>355219400</v>
      </c>
      <c r="H6" s="102">
        <f>H11+H16+H26+H36+H46+H66+H31+H81+H78+H75+H84+H87</f>
        <v>355476531</v>
      </c>
      <c r="I6" s="102"/>
      <c r="J6" s="102"/>
      <c r="K6" s="4" t="s">
        <v>0</v>
      </c>
    </row>
    <row r="7" spans="1:11" ht="43.35" customHeight="1" x14ac:dyDescent="0.2">
      <c r="A7" s="92"/>
      <c r="B7" s="89"/>
      <c r="C7" s="91"/>
      <c r="D7" s="68" t="s">
        <v>8</v>
      </c>
      <c r="E7" s="10">
        <f>F7+G7+H7+I7+J7</f>
        <v>73551063.840000004</v>
      </c>
      <c r="F7" s="71">
        <f>F99</f>
        <v>28981170.219999999</v>
      </c>
      <c r="G7" s="73">
        <f>G99</f>
        <v>44569893.619999997</v>
      </c>
      <c r="H7" s="102">
        <f>H12+H17+H27+H37+H47+H67</f>
        <v>0</v>
      </c>
      <c r="I7" s="102"/>
      <c r="J7" s="102"/>
      <c r="K7" s="4" t="s">
        <v>0</v>
      </c>
    </row>
    <row r="8" spans="1:11" ht="28.9" customHeight="1" x14ac:dyDescent="0.2">
      <c r="A8" s="92"/>
      <c r="B8" s="89"/>
      <c r="C8" s="91"/>
      <c r="D8" s="68" t="s">
        <v>9</v>
      </c>
      <c r="E8" s="10">
        <f>F8+G8+H8+I8+J8</f>
        <v>388925047.46000004</v>
      </c>
      <c r="F8" s="71">
        <f>F13+F23+F33+F43+F53+F63+F68+F71+F28+F38+F48+F58+F74+F77+F80+F89+F92+F95+F98</f>
        <v>156394652.24000001</v>
      </c>
      <c r="G8" s="73">
        <f>G13+G23+G33+G43+G53+G63+G68+G71+G28+G38+G48+G58+G74+G77+G80+G89+G92+G95+G98</f>
        <v>115448020.22000001</v>
      </c>
      <c r="H8" s="103">
        <f>H13+H18+H23+H28+H33+H38+H43+H48+H53+H58+H63+H68++H71+H74+H77+H80</f>
        <v>117082375</v>
      </c>
      <c r="I8" s="104"/>
      <c r="J8" s="105"/>
      <c r="K8" s="4" t="s">
        <v>0</v>
      </c>
    </row>
    <row r="9" spans="1:11" ht="28.9" customHeight="1" x14ac:dyDescent="0.2">
      <c r="A9" s="92"/>
      <c r="B9" s="89"/>
      <c r="C9" s="91"/>
      <c r="D9" s="68" t="s">
        <v>10</v>
      </c>
      <c r="E9" s="10">
        <v>0</v>
      </c>
      <c r="F9" s="71">
        <v>0</v>
      </c>
      <c r="G9" s="71">
        <v>0</v>
      </c>
      <c r="H9" s="102">
        <v>0</v>
      </c>
      <c r="I9" s="102"/>
      <c r="J9" s="102"/>
      <c r="K9" s="4" t="s">
        <v>0</v>
      </c>
    </row>
    <row r="10" spans="1:11" ht="14.45" customHeight="1" x14ac:dyDescent="0.2">
      <c r="A10" s="92"/>
      <c r="B10" s="89"/>
      <c r="C10" s="91"/>
      <c r="D10" s="2" t="s">
        <v>11</v>
      </c>
      <c r="E10" s="10">
        <f t="shared" ref="E10:E28" si="0">F10+G10+H10+I10</f>
        <v>1574176580.3899999</v>
      </c>
      <c r="F10" s="6">
        <f>SUM(F6:F9)</f>
        <v>586380360.54999995</v>
      </c>
      <c r="G10" s="6">
        <f>G6+G8+G7</f>
        <v>515237313.84000003</v>
      </c>
      <c r="H10" s="106">
        <f>SUM(H6:H9)</f>
        <v>472558906</v>
      </c>
      <c r="I10" s="107"/>
      <c r="J10" s="108"/>
      <c r="K10" s="5" t="s">
        <v>0</v>
      </c>
    </row>
    <row r="11" spans="1:11" ht="54" customHeight="1" x14ac:dyDescent="0.2">
      <c r="A11" s="95" t="s">
        <v>12</v>
      </c>
      <c r="B11" s="99" t="s">
        <v>19</v>
      </c>
      <c r="C11" s="91" t="s">
        <v>20</v>
      </c>
      <c r="D11" s="68" t="s">
        <v>7</v>
      </c>
      <c r="E11" s="10">
        <f t="shared" si="0"/>
        <v>0</v>
      </c>
      <c r="F11" s="69">
        <v>0</v>
      </c>
      <c r="G11" s="65">
        <v>0</v>
      </c>
      <c r="H11" s="102">
        <v>0</v>
      </c>
      <c r="I11" s="102"/>
      <c r="J11" s="102"/>
      <c r="K11" s="4"/>
    </row>
    <row r="12" spans="1:11" ht="43.35" customHeight="1" x14ac:dyDescent="0.2">
      <c r="A12" s="92"/>
      <c r="B12" s="89"/>
      <c r="C12" s="91"/>
      <c r="D12" s="68" t="s">
        <v>8</v>
      </c>
      <c r="E12" s="10">
        <f t="shared" si="0"/>
        <v>0</v>
      </c>
      <c r="F12" s="65">
        <v>0</v>
      </c>
      <c r="G12" s="65">
        <v>0</v>
      </c>
      <c r="H12" s="86">
        <v>0</v>
      </c>
      <c r="I12" s="86"/>
      <c r="J12" s="86"/>
      <c r="K12" s="4"/>
    </row>
    <row r="13" spans="1:11" ht="28.9" customHeight="1" x14ac:dyDescent="0.2">
      <c r="A13" s="92"/>
      <c r="B13" s="89"/>
      <c r="C13" s="91"/>
      <c r="D13" s="68" t="s">
        <v>9</v>
      </c>
      <c r="E13" s="10">
        <f>F13+G13+H13</f>
        <v>62045623.510000005</v>
      </c>
      <c r="F13" s="65">
        <v>29427804.390000001</v>
      </c>
      <c r="G13" s="63">
        <v>17027942.82</v>
      </c>
      <c r="H13" s="100">
        <v>15589876.300000001</v>
      </c>
      <c r="I13" s="100"/>
      <c r="J13" s="100"/>
      <c r="K13" s="4"/>
    </row>
    <row r="14" spans="1:11" ht="28.9" customHeight="1" x14ac:dyDescent="0.2">
      <c r="A14" s="92"/>
      <c r="B14" s="89"/>
      <c r="C14" s="91"/>
      <c r="D14" s="68" t="s">
        <v>10</v>
      </c>
      <c r="E14" s="10">
        <f t="shared" si="0"/>
        <v>0</v>
      </c>
      <c r="F14" s="65">
        <v>0</v>
      </c>
      <c r="G14" s="63">
        <v>0</v>
      </c>
      <c r="H14" s="81">
        <v>0</v>
      </c>
      <c r="I14" s="81"/>
      <c r="J14" s="81"/>
      <c r="K14" s="4"/>
    </row>
    <row r="15" spans="1:11" ht="25.5" customHeight="1" x14ac:dyDescent="0.2">
      <c r="A15" s="92"/>
      <c r="B15" s="89"/>
      <c r="C15" s="91"/>
      <c r="D15" s="2" t="s">
        <v>11</v>
      </c>
      <c r="E15" s="10">
        <f>F15+G15+H15+I15+J15</f>
        <v>62045623.510000005</v>
      </c>
      <c r="F15" s="10">
        <f>SUM(F11:F14)</f>
        <v>29427804.390000001</v>
      </c>
      <c r="G15" s="70">
        <f>SUM(G11:G14)</f>
        <v>17027942.82</v>
      </c>
      <c r="H15" s="101">
        <f>SUM(H11:H14)</f>
        <v>15589876.300000001</v>
      </c>
      <c r="I15" s="101"/>
      <c r="J15" s="101"/>
      <c r="K15" s="5"/>
    </row>
    <row r="16" spans="1:11" ht="54" customHeight="1" x14ac:dyDescent="0.2">
      <c r="A16" s="95" t="s">
        <v>13</v>
      </c>
      <c r="B16" s="99" t="s">
        <v>21</v>
      </c>
      <c r="C16" s="91" t="s">
        <v>20</v>
      </c>
      <c r="D16" s="68" t="s">
        <v>7</v>
      </c>
      <c r="E16" s="10">
        <f t="shared" si="0"/>
        <v>350185000</v>
      </c>
      <c r="F16" s="69">
        <v>123057200</v>
      </c>
      <c r="G16" s="69">
        <v>113563900</v>
      </c>
      <c r="H16" s="100">
        <v>113563900</v>
      </c>
      <c r="I16" s="100"/>
      <c r="J16" s="100"/>
      <c r="K16" s="4"/>
    </row>
    <row r="17" spans="1:11" ht="43.35" customHeight="1" x14ac:dyDescent="0.2">
      <c r="A17" s="92"/>
      <c r="B17" s="89"/>
      <c r="C17" s="91"/>
      <c r="D17" s="68" t="s">
        <v>8</v>
      </c>
      <c r="E17" s="10">
        <f t="shared" si="0"/>
        <v>0</v>
      </c>
      <c r="F17" s="65">
        <v>0</v>
      </c>
      <c r="G17" s="63">
        <v>0</v>
      </c>
      <c r="H17" s="81">
        <v>0</v>
      </c>
      <c r="I17" s="81"/>
      <c r="J17" s="81"/>
      <c r="K17" s="4"/>
    </row>
    <row r="18" spans="1:11" ht="28.9" customHeight="1" x14ac:dyDescent="0.2">
      <c r="A18" s="92"/>
      <c r="B18" s="89"/>
      <c r="C18" s="91"/>
      <c r="D18" s="68" t="s">
        <v>9</v>
      </c>
      <c r="E18" s="10">
        <f t="shared" si="0"/>
        <v>0</v>
      </c>
      <c r="F18" s="65">
        <v>0</v>
      </c>
      <c r="G18" s="63">
        <v>0</v>
      </c>
      <c r="H18" s="100">
        <v>0</v>
      </c>
      <c r="I18" s="100"/>
      <c r="J18" s="100"/>
      <c r="K18" s="4"/>
    </row>
    <row r="19" spans="1:11" ht="28.9" customHeight="1" x14ac:dyDescent="0.2">
      <c r="A19" s="92"/>
      <c r="B19" s="89"/>
      <c r="C19" s="91"/>
      <c r="D19" s="68" t="s">
        <v>10</v>
      </c>
      <c r="E19" s="10">
        <f t="shared" si="0"/>
        <v>0</v>
      </c>
      <c r="F19" s="65">
        <v>0</v>
      </c>
      <c r="G19" s="63">
        <v>0</v>
      </c>
      <c r="H19" s="81">
        <v>0</v>
      </c>
      <c r="I19" s="81"/>
      <c r="J19" s="81"/>
      <c r="K19" s="4"/>
    </row>
    <row r="20" spans="1:11" ht="25.5" customHeight="1" x14ac:dyDescent="0.2">
      <c r="A20" s="92"/>
      <c r="B20" s="89"/>
      <c r="C20" s="91"/>
      <c r="D20" s="2" t="s">
        <v>11</v>
      </c>
      <c r="E20" s="10">
        <f t="shared" si="0"/>
        <v>350185000</v>
      </c>
      <c r="F20" s="10">
        <f>SUM(F16:F19)</f>
        <v>123057200</v>
      </c>
      <c r="G20" s="70">
        <f>SUM(G16:G19)</f>
        <v>113563900</v>
      </c>
      <c r="H20" s="101">
        <f>SUM(H16:H19)</f>
        <v>113563900</v>
      </c>
      <c r="I20" s="101"/>
      <c r="J20" s="101"/>
      <c r="K20" s="5"/>
    </row>
    <row r="21" spans="1:11" ht="39" customHeight="1" x14ac:dyDescent="0.2">
      <c r="A21" s="90" t="s">
        <v>14</v>
      </c>
      <c r="B21" s="96" t="s">
        <v>22</v>
      </c>
      <c r="C21" s="91" t="s">
        <v>20</v>
      </c>
      <c r="D21" s="68" t="s">
        <v>7</v>
      </c>
      <c r="E21" s="10">
        <f t="shared" si="0"/>
        <v>0</v>
      </c>
      <c r="F21" s="65">
        <v>0</v>
      </c>
      <c r="G21" s="63">
        <v>0</v>
      </c>
      <c r="H21" s="81">
        <v>0</v>
      </c>
      <c r="I21" s="81"/>
      <c r="J21" s="81"/>
      <c r="K21" s="97" t="s">
        <v>40</v>
      </c>
    </row>
    <row r="22" spans="1:11" ht="43.35" customHeight="1" x14ac:dyDescent="0.2">
      <c r="A22" s="92"/>
      <c r="B22" s="96"/>
      <c r="C22" s="91"/>
      <c r="D22" s="68" t="s">
        <v>8</v>
      </c>
      <c r="E22" s="10">
        <f t="shared" si="0"/>
        <v>0</v>
      </c>
      <c r="F22" s="65">
        <v>0</v>
      </c>
      <c r="G22" s="63">
        <v>0</v>
      </c>
      <c r="H22" s="81">
        <v>0</v>
      </c>
      <c r="I22" s="81"/>
      <c r="J22" s="81"/>
      <c r="K22" s="98"/>
    </row>
    <row r="23" spans="1:11" ht="28.9" customHeight="1" x14ac:dyDescent="0.2">
      <c r="A23" s="92"/>
      <c r="B23" s="96"/>
      <c r="C23" s="91"/>
      <c r="D23" s="68" t="s">
        <v>9</v>
      </c>
      <c r="E23" s="10">
        <f>F23+G23+H23+I23+J23</f>
        <v>103500131.28999999</v>
      </c>
      <c r="F23" s="65">
        <v>52812148.289999999</v>
      </c>
      <c r="G23" s="63">
        <v>24188183</v>
      </c>
      <c r="H23" s="81">
        <v>26499800</v>
      </c>
      <c r="I23" s="81"/>
      <c r="J23" s="81"/>
      <c r="K23" s="98"/>
    </row>
    <row r="24" spans="1:11" ht="28.9" customHeight="1" x14ac:dyDescent="0.2">
      <c r="A24" s="92"/>
      <c r="B24" s="96"/>
      <c r="C24" s="91"/>
      <c r="D24" s="68" t="s">
        <v>10</v>
      </c>
      <c r="E24" s="10">
        <f t="shared" si="0"/>
        <v>0</v>
      </c>
      <c r="F24" s="65">
        <v>0</v>
      </c>
      <c r="G24" s="63">
        <v>0</v>
      </c>
      <c r="H24" s="81">
        <v>0</v>
      </c>
      <c r="I24" s="81"/>
      <c r="J24" s="81"/>
      <c r="K24" s="98"/>
    </row>
    <row r="25" spans="1:11" ht="29.25" customHeight="1" x14ac:dyDescent="0.2">
      <c r="A25" s="92"/>
      <c r="B25" s="96"/>
      <c r="C25" s="91"/>
      <c r="D25" s="2" t="s">
        <v>11</v>
      </c>
      <c r="E25" s="10">
        <f>F25+G25+H25+I25+J25</f>
        <v>103500131.28999999</v>
      </c>
      <c r="F25" s="7">
        <f>SUM(F21:F24)</f>
        <v>52812148.289999999</v>
      </c>
      <c r="G25" s="64">
        <f>SUM(G21:G24)</f>
        <v>24188183</v>
      </c>
      <c r="H25" s="85">
        <f>SUM(H21:H24)</f>
        <v>26499800</v>
      </c>
      <c r="I25" s="85"/>
      <c r="J25" s="85"/>
      <c r="K25" s="98"/>
    </row>
    <row r="26" spans="1:11" ht="31.5" customHeight="1" x14ac:dyDescent="0.2">
      <c r="A26" s="95">
        <v>2</v>
      </c>
      <c r="B26" s="80" t="s">
        <v>23</v>
      </c>
      <c r="C26" s="91" t="s">
        <v>20</v>
      </c>
      <c r="D26" s="68" t="s">
        <v>7</v>
      </c>
      <c r="E26" s="10">
        <f>F26+G26+H26+I26+J26</f>
        <v>615317600</v>
      </c>
      <c r="F26" s="65">
        <v>223607200</v>
      </c>
      <c r="G26" s="65">
        <v>195855200</v>
      </c>
      <c r="H26" s="86">
        <v>195855200</v>
      </c>
      <c r="I26" s="86"/>
      <c r="J26" s="86"/>
      <c r="K26" s="4"/>
    </row>
    <row r="27" spans="1:11" ht="43.35" customHeight="1" x14ac:dyDescent="0.2">
      <c r="A27" s="92"/>
      <c r="B27" s="93"/>
      <c r="C27" s="91"/>
      <c r="D27" s="68" t="s">
        <v>8</v>
      </c>
      <c r="E27" s="10">
        <f t="shared" si="0"/>
        <v>0</v>
      </c>
      <c r="F27" s="65">
        <v>0</v>
      </c>
      <c r="G27" s="63">
        <v>0</v>
      </c>
      <c r="H27" s="81">
        <v>0</v>
      </c>
      <c r="I27" s="81"/>
      <c r="J27" s="81"/>
      <c r="K27" s="4"/>
    </row>
    <row r="28" spans="1:11" ht="28.9" customHeight="1" x14ac:dyDescent="0.2">
      <c r="A28" s="92"/>
      <c r="B28" s="93"/>
      <c r="C28" s="91"/>
      <c r="D28" s="68" t="s">
        <v>9</v>
      </c>
      <c r="E28" s="10">
        <f t="shared" si="0"/>
        <v>0</v>
      </c>
      <c r="F28" s="65">
        <v>0</v>
      </c>
      <c r="G28" s="63">
        <v>0</v>
      </c>
      <c r="H28" s="81">
        <v>0</v>
      </c>
      <c r="I28" s="81"/>
      <c r="J28" s="81"/>
      <c r="K28" s="4"/>
    </row>
    <row r="29" spans="1:11" ht="28.9" customHeight="1" x14ac:dyDescent="0.2">
      <c r="A29" s="92"/>
      <c r="B29" s="93"/>
      <c r="C29" s="91"/>
      <c r="D29" s="68" t="s">
        <v>10</v>
      </c>
      <c r="E29" s="63">
        <v>0</v>
      </c>
      <c r="F29" s="65">
        <v>0</v>
      </c>
      <c r="G29" s="63">
        <v>0</v>
      </c>
      <c r="H29" s="81">
        <v>0</v>
      </c>
      <c r="I29" s="81"/>
      <c r="J29" s="81"/>
      <c r="K29" s="4"/>
    </row>
    <row r="30" spans="1:11" ht="27.75" customHeight="1" x14ac:dyDescent="0.2">
      <c r="A30" s="92"/>
      <c r="B30" s="93"/>
      <c r="C30" s="91"/>
      <c r="D30" s="2" t="s">
        <v>11</v>
      </c>
      <c r="E30" s="66">
        <f>F30+G30+H30+I30+J30</f>
        <v>615317600</v>
      </c>
      <c r="F30" s="6">
        <f>SUM(F26:F29)</f>
        <v>223607200</v>
      </c>
      <c r="G30" s="64">
        <f>SUM(G26:G29)</f>
        <v>195855200</v>
      </c>
      <c r="H30" s="94">
        <f>SUM(H26:H29)</f>
        <v>195855200</v>
      </c>
      <c r="I30" s="94"/>
      <c r="J30" s="94"/>
      <c r="K30" s="5"/>
    </row>
    <row r="31" spans="1:11" ht="26.25" customHeight="1" x14ac:dyDescent="0.2">
      <c r="A31" s="88" t="s">
        <v>15</v>
      </c>
      <c r="B31" s="79" t="s">
        <v>50</v>
      </c>
      <c r="C31" s="91" t="s">
        <v>20</v>
      </c>
      <c r="D31" s="68" t="s">
        <v>7</v>
      </c>
      <c r="E31" s="10">
        <f>F31+G31+H31+I31</f>
        <v>16588800</v>
      </c>
      <c r="F31" s="65">
        <v>5529600</v>
      </c>
      <c r="G31" s="63">
        <v>5529600</v>
      </c>
      <c r="H31" s="81">
        <v>5529600</v>
      </c>
      <c r="I31" s="81"/>
      <c r="J31" s="81"/>
      <c r="K31" s="4"/>
    </row>
    <row r="32" spans="1:11" ht="43.35" customHeight="1" x14ac:dyDescent="0.2">
      <c r="A32" s="92"/>
      <c r="B32" s="93"/>
      <c r="C32" s="91"/>
      <c r="D32" s="68" t="s">
        <v>8</v>
      </c>
      <c r="E32" s="10">
        <f>F32+G32+H32+I32</f>
        <v>0</v>
      </c>
      <c r="F32" s="65">
        <v>0</v>
      </c>
      <c r="G32" s="63">
        <v>0</v>
      </c>
      <c r="H32" s="81">
        <v>0</v>
      </c>
      <c r="I32" s="81"/>
      <c r="J32" s="81"/>
      <c r="K32" s="4"/>
    </row>
    <row r="33" spans="1:11" ht="28.9" customHeight="1" x14ac:dyDescent="0.2">
      <c r="A33" s="92"/>
      <c r="B33" s="93"/>
      <c r="C33" s="91"/>
      <c r="D33" s="68" t="s">
        <v>9</v>
      </c>
      <c r="E33" s="10">
        <f>F33+G33+H33+I33</f>
        <v>0</v>
      </c>
      <c r="F33" s="65">
        <v>0</v>
      </c>
      <c r="G33" s="63">
        <v>0</v>
      </c>
      <c r="H33" s="81">
        <v>0</v>
      </c>
      <c r="I33" s="81"/>
      <c r="J33" s="81"/>
      <c r="K33" s="4"/>
    </row>
    <row r="34" spans="1:11" ht="28.5" customHeight="1" x14ac:dyDescent="0.2">
      <c r="A34" s="92"/>
      <c r="B34" s="93"/>
      <c r="C34" s="91"/>
      <c r="D34" s="68" t="s">
        <v>10</v>
      </c>
      <c r="E34" s="10">
        <f>F34+G34+H34+I34</f>
        <v>0</v>
      </c>
      <c r="F34" s="63">
        <v>0</v>
      </c>
      <c r="G34" s="63">
        <v>0</v>
      </c>
      <c r="H34" s="81">
        <v>0</v>
      </c>
      <c r="I34" s="81"/>
      <c r="J34" s="81"/>
      <c r="K34" s="4"/>
    </row>
    <row r="35" spans="1:11" ht="15.75" customHeight="1" x14ac:dyDescent="0.2">
      <c r="A35" s="92"/>
      <c r="B35" s="93"/>
      <c r="C35" s="91"/>
      <c r="D35" s="2" t="s">
        <v>11</v>
      </c>
      <c r="E35" s="66">
        <f>F35+G35+H35+I35+J35</f>
        <v>16588800</v>
      </c>
      <c r="F35" s="6">
        <f>SUM(F31:F34)</f>
        <v>5529600</v>
      </c>
      <c r="G35" s="64">
        <f>SUM(G31:G34)</f>
        <v>5529600</v>
      </c>
      <c r="H35" s="94">
        <f>SUM(H31:H34)</f>
        <v>5529600</v>
      </c>
      <c r="I35" s="94"/>
      <c r="J35" s="94"/>
      <c r="K35" s="5"/>
    </row>
    <row r="36" spans="1:11" ht="57.6" customHeight="1" x14ac:dyDescent="0.2">
      <c r="A36" s="90" t="s">
        <v>16</v>
      </c>
      <c r="B36" s="79" t="s">
        <v>47</v>
      </c>
      <c r="C36" s="91" t="s">
        <v>20</v>
      </c>
      <c r="D36" s="68" t="s">
        <v>7</v>
      </c>
      <c r="E36" s="10">
        <f>F36+G36+H36+I36+J36</f>
        <v>0</v>
      </c>
      <c r="F36" s="65">
        <v>0</v>
      </c>
      <c r="G36" s="65">
        <v>0</v>
      </c>
      <c r="H36" s="86">
        <v>0</v>
      </c>
      <c r="I36" s="86"/>
      <c r="J36" s="86"/>
      <c r="K36" s="67"/>
    </row>
    <row r="37" spans="1:11" ht="43.35" customHeight="1" x14ac:dyDescent="0.2">
      <c r="A37" s="89"/>
      <c r="B37" s="80"/>
      <c r="C37" s="91"/>
      <c r="D37" s="68" t="s">
        <v>8</v>
      </c>
      <c r="E37" s="10">
        <f t="shared" ref="E37:E44" si="1">F37+G37+H37+I37</f>
        <v>0</v>
      </c>
      <c r="F37" s="65">
        <v>0</v>
      </c>
      <c r="G37" s="63">
        <v>0</v>
      </c>
      <c r="H37" s="81">
        <v>0</v>
      </c>
      <c r="I37" s="81"/>
      <c r="J37" s="81"/>
      <c r="K37" s="67"/>
    </row>
    <row r="38" spans="1:11" ht="28.9" customHeight="1" x14ac:dyDescent="0.2">
      <c r="A38" s="89"/>
      <c r="B38" s="80"/>
      <c r="C38" s="91"/>
      <c r="D38" s="68" t="s">
        <v>9</v>
      </c>
      <c r="E38" s="10">
        <f t="shared" si="1"/>
        <v>183842076</v>
      </c>
      <c r="F38" s="65">
        <v>60019310</v>
      </c>
      <c r="G38" s="63">
        <v>60291415</v>
      </c>
      <c r="H38" s="81">
        <v>63531351</v>
      </c>
      <c r="I38" s="81"/>
      <c r="J38" s="81"/>
      <c r="K38" s="67"/>
    </row>
    <row r="39" spans="1:11" ht="28.9" customHeight="1" x14ac:dyDescent="0.2">
      <c r="A39" s="89"/>
      <c r="B39" s="80"/>
      <c r="C39" s="91"/>
      <c r="D39" s="68" t="s">
        <v>10</v>
      </c>
      <c r="E39" s="10">
        <f t="shared" si="1"/>
        <v>0</v>
      </c>
      <c r="F39" s="65">
        <v>0</v>
      </c>
      <c r="G39" s="63">
        <v>0</v>
      </c>
      <c r="H39" s="81">
        <v>0</v>
      </c>
      <c r="I39" s="81"/>
      <c r="J39" s="81"/>
      <c r="K39" s="67"/>
    </row>
    <row r="40" spans="1:11" ht="14.45" customHeight="1" x14ac:dyDescent="0.2">
      <c r="A40" s="89"/>
      <c r="B40" s="80"/>
      <c r="C40" s="91"/>
      <c r="D40" s="2" t="s">
        <v>11</v>
      </c>
      <c r="E40" s="10">
        <f>F40+G40+H40+I40+J40</f>
        <v>183842076</v>
      </c>
      <c r="F40" s="7">
        <f>SUM(F36:F39)</f>
        <v>60019310</v>
      </c>
      <c r="G40" s="64">
        <f>SUM(G36:G39)</f>
        <v>60291415</v>
      </c>
      <c r="H40" s="85">
        <f>SUM(H36:H39)</f>
        <v>63531351</v>
      </c>
      <c r="I40" s="85"/>
      <c r="J40" s="85"/>
      <c r="K40" s="67"/>
    </row>
    <row r="41" spans="1:11" ht="13.5" customHeight="1" x14ac:dyDescent="0.2">
      <c r="A41" s="88" t="s">
        <v>34</v>
      </c>
      <c r="B41" s="80" t="s">
        <v>29</v>
      </c>
      <c r="C41" s="80" t="s">
        <v>20</v>
      </c>
      <c r="D41" s="62" t="s">
        <v>24</v>
      </c>
      <c r="E41" s="10">
        <f t="shared" si="1"/>
        <v>0</v>
      </c>
      <c r="F41" s="65">
        <v>0</v>
      </c>
      <c r="G41" s="63"/>
      <c r="H41" s="81">
        <v>0</v>
      </c>
      <c r="I41" s="81"/>
      <c r="J41" s="81"/>
      <c r="K41" s="67"/>
    </row>
    <row r="42" spans="1:11" ht="47.25" x14ac:dyDescent="0.25">
      <c r="A42" s="89"/>
      <c r="B42" s="80"/>
      <c r="C42" s="80"/>
      <c r="D42" s="3" t="s">
        <v>25</v>
      </c>
      <c r="E42" s="10">
        <f t="shared" si="1"/>
        <v>0</v>
      </c>
      <c r="F42" s="65">
        <v>0</v>
      </c>
      <c r="G42" s="63">
        <v>0</v>
      </c>
      <c r="H42" s="81">
        <v>0</v>
      </c>
      <c r="I42" s="81"/>
      <c r="J42" s="81"/>
      <c r="K42" s="67"/>
    </row>
    <row r="43" spans="1:11" ht="31.5" x14ac:dyDescent="0.2">
      <c r="A43" s="89"/>
      <c r="B43" s="80"/>
      <c r="C43" s="80"/>
      <c r="D43" s="62" t="s">
        <v>26</v>
      </c>
      <c r="E43" s="10">
        <f>F43+G43+H43+I43+J43</f>
        <v>23079950</v>
      </c>
      <c r="F43" s="65">
        <v>7145800</v>
      </c>
      <c r="G43" s="63">
        <v>7843580</v>
      </c>
      <c r="H43" s="81">
        <v>8090570</v>
      </c>
      <c r="I43" s="81"/>
      <c r="J43" s="81"/>
      <c r="K43" s="67"/>
    </row>
    <row r="44" spans="1:11" ht="31.5" x14ac:dyDescent="0.25">
      <c r="A44" s="89"/>
      <c r="B44" s="80"/>
      <c r="C44" s="80"/>
      <c r="D44" s="3" t="s">
        <v>27</v>
      </c>
      <c r="E44" s="10">
        <f t="shared" si="1"/>
        <v>0</v>
      </c>
      <c r="F44" s="65">
        <v>0</v>
      </c>
      <c r="G44" s="63">
        <v>0</v>
      </c>
      <c r="H44" s="81">
        <v>0</v>
      </c>
      <c r="I44" s="81"/>
      <c r="J44" s="81"/>
      <c r="K44" s="67"/>
    </row>
    <row r="45" spans="1:11" ht="21.75" customHeight="1" x14ac:dyDescent="0.2">
      <c r="A45" s="89"/>
      <c r="B45" s="80"/>
      <c r="C45" s="80"/>
      <c r="D45" s="62" t="s">
        <v>28</v>
      </c>
      <c r="E45" s="10">
        <f>F45+G45+H45+I45+J45</f>
        <v>23079950</v>
      </c>
      <c r="F45" s="7">
        <f>SUM(F41:F44)</f>
        <v>7145800</v>
      </c>
      <c r="G45" s="64">
        <f>SUM(G41:G44)</f>
        <v>7843580</v>
      </c>
      <c r="H45" s="85">
        <f>SUM(H41:H44)</f>
        <v>8090570</v>
      </c>
      <c r="I45" s="85"/>
      <c r="J45" s="85"/>
      <c r="K45" s="67"/>
    </row>
    <row r="46" spans="1:11" ht="15.75" x14ac:dyDescent="0.2">
      <c r="A46" s="74" t="s">
        <v>35</v>
      </c>
      <c r="B46" s="80" t="s">
        <v>30</v>
      </c>
      <c r="C46" s="80" t="s">
        <v>20</v>
      </c>
      <c r="D46" s="62" t="s">
        <v>24</v>
      </c>
      <c r="E46" s="10">
        <f>F46+G46+H46+I46+J46</f>
        <v>14169195</v>
      </c>
      <c r="F46" s="63">
        <v>4723065</v>
      </c>
      <c r="G46" s="63">
        <v>4723065</v>
      </c>
      <c r="H46" s="81">
        <v>4723065</v>
      </c>
      <c r="I46" s="81"/>
      <c r="J46" s="81"/>
      <c r="K46" s="67"/>
    </row>
    <row r="47" spans="1:11" ht="47.25" x14ac:dyDescent="0.25">
      <c r="A47" s="75"/>
      <c r="B47" s="80"/>
      <c r="C47" s="80"/>
      <c r="D47" s="3" t="s">
        <v>25</v>
      </c>
      <c r="E47" s="10">
        <f t="shared" ref="E47:E54" si="2">F47+G47+H47+I47</f>
        <v>0</v>
      </c>
      <c r="F47" s="65">
        <v>0</v>
      </c>
      <c r="G47" s="63">
        <v>0</v>
      </c>
      <c r="H47" s="81">
        <v>0</v>
      </c>
      <c r="I47" s="81"/>
      <c r="J47" s="81"/>
      <c r="K47" s="67"/>
    </row>
    <row r="48" spans="1:11" ht="31.5" x14ac:dyDescent="0.2">
      <c r="A48" s="75"/>
      <c r="B48" s="80"/>
      <c r="C48" s="80"/>
      <c r="D48" s="62" t="s">
        <v>26</v>
      </c>
      <c r="E48" s="10">
        <f t="shared" si="2"/>
        <v>0</v>
      </c>
      <c r="F48" s="65">
        <v>0</v>
      </c>
      <c r="G48" s="63">
        <v>0</v>
      </c>
      <c r="H48" s="81">
        <v>0</v>
      </c>
      <c r="I48" s="81"/>
      <c r="J48" s="81"/>
      <c r="K48" s="67"/>
    </row>
    <row r="49" spans="1:11" ht="31.5" x14ac:dyDescent="0.25">
      <c r="A49" s="75"/>
      <c r="B49" s="80"/>
      <c r="C49" s="80"/>
      <c r="D49" s="3" t="s">
        <v>27</v>
      </c>
      <c r="E49" s="10">
        <f t="shared" si="2"/>
        <v>0</v>
      </c>
      <c r="F49" s="65">
        <v>0</v>
      </c>
      <c r="G49" s="63">
        <v>0</v>
      </c>
      <c r="H49" s="81">
        <v>0</v>
      </c>
      <c r="I49" s="81"/>
      <c r="J49" s="81"/>
      <c r="K49" s="67"/>
    </row>
    <row r="50" spans="1:11" ht="31.5" x14ac:dyDescent="0.2">
      <c r="A50" s="75"/>
      <c r="B50" s="80"/>
      <c r="C50" s="80"/>
      <c r="D50" s="62" t="s">
        <v>28</v>
      </c>
      <c r="E50" s="10">
        <f>F50+G50+H50+I50+J50</f>
        <v>14169195</v>
      </c>
      <c r="F50" s="7">
        <f>SUM(F46:F49)</f>
        <v>4723065</v>
      </c>
      <c r="G50" s="64">
        <f>SUM(G46:G49)</f>
        <v>4723065</v>
      </c>
      <c r="H50" s="85">
        <f>SUM(H46:H49)</f>
        <v>4723065</v>
      </c>
      <c r="I50" s="85"/>
      <c r="J50" s="85"/>
      <c r="K50" s="67"/>
    </row>
    <row r="51" spans="1:11" ht="15.75" x14ac:dyDescent="0.2">
      <c r="A51" s="74" t="s">
        <v>36</v>
      </c>
      <c r="B51" s="80" t="s">
        <v>31</v>
      </c>
      <c r="C51" s="80" t="s">
        <v>20</v>
      </c>
      <c r="D51" s="62" t="s">
        <v>24</v>
      </c>
      <c r="E51" s="10">
        <f t="shared" si="2"/>
        <v>0</v>
      </c>
      <c r="F51" s="65">
        <v>0</v>
      </c>
      <c r="G51" s="63">
        <v>0</v>
      </c>
      <c r="H51" s="81">
        <v>0</v>
      </c>
      <c r="I51" s="81"/>
      <c r="J51" s="81"/>
      <c r="K51" s="67"/>
    </row>
    <row r="52" spans="1:11" ht="47.25" x14ac:dyDescent="0.25">
      <c r="A52" s="75"/>
      <c r="B52" s="80"/>
      <c r="C52" s="80"/>
      <c r="D52" s="3" t="s">
        <v>25</v>
      </c>
      <c r="E52" s="10">
        <f t="shared" si="2"/>
        <v>0</v>
      </c>
      <c r="F52" s="65">
        <v>0</v>
      </c>
      <c r="G52" s="63">
        <v>0</v>
      </c>
      <c r="H52" s="81">
        <v>0</v>
      </c>
      <c r="I52" s="81"/>
      <c r="J52" s="81"/>
      <c r="K52" s="67"/>
    </row>
    <row r="53" spans="1:11" ht="31.5" x14ac:dyDescent="0.2">
      <c r="A53" s="75"/>
      <c r="B53" s="80"/>
      <c r="C53" s="80"/>
      <c r="D53" s="62" t="s">
        <v>26</v>
      </c>
      <c r="E53" s="10">
        <f>F53+G53+H53+I53+J53</f>
        <v>7932260</v>
      </c>
      <c r="F53" s="65">
        <v>2550340</v>
      </c>
      <c r="G53" s="63">
        <v>2627260</v>
      </c>
      <c r="H53" s="81">
        <v>2754660</v>
      </c>
      <c r="I53" s="81"/>
      <c r="J53" s="81"/>
      <c r="K53" s="67"/>
    </row>
    <row r="54" spans="1:11" ht="31.5" x14ac:dyDescent="0.25">
      <c r="A54" s="75"/>
      <c r="B54" s="80"/>
      <c r="C54" s="80"/>
      <c r="D54" s="3" t="s">
        <v>27</v>
      </c>
      <c r="E54" s="10">
        <f t="shared" si="2"/>
        <v>0</v>
      </c>
      <c r="F54" s="65">
        <v>0</v>
      </c>
      <c r="G54" s="63">
        <v>0</v>
      </c>
      <c r="H54" s="81">
        <v>0</v>
      </c>
      <c r="I54" s="81"/>
      <c r="J54" s="81"/>
      <c r="K54" s="67"/>
    </row>
    <row r="55" spans="1:11" ht="31.5" x14ac:dyDescent="0.2">
      <c r="A55" s="75"/>
      <c r="B55" s="80"/>
      <c r="C55" s="80"/>
      <c r="D55" s="62" t="s">
        <v>28</v>
      </c>
      <c r="E55" s="10">
        <f>F55+G55+H55+I55+J55</f>
        <v>7932260</v>
      </c>
      <c r="F55" s="7">
        <f>SUM(F51:F54)</f>
        <v>2550340</v>
      </c>
      <c r="G55" s="64">
        <f>SUM(G51:G54)</f>
        <v>2627260</v>
      </c>
      <c r="H55" s="85">
        <f>SUM(H51:H54)</f>
        <v>2754660</v>
      </c>
      <c r="I55" s="85"/>
      <c r="J55" s="85"/>
      <c r="K55" s="67"/>
    </row>
    <row r="56" spans="1:11" ht="31.5" customHeight="1" x14ac:dyDescent="0.2">
      <c r="A56" s="74" t="s">
        <v>37</v>
      </c>
      <c r="B56" s="80" t="s">
        <v>32</v>
      </c>
      <c r="C56" s="80" t="s">
        <v>20</v>
      </c>
      <c r="D56" s="62" t="s">
        <v>24</v>
      </c>
      <c r="E56" s="10">
        <f t="shared" ref="E56:E69" si="3">F56+G56+H56+I56</f>
        <v>0</v>
      </c>
      <c r="F56" s="65">
        <v>0</v>
      </c>
      <c r="G56" s="63">
        <v>0</v>
      </c>
      <c r="H56" s="81">
        <v>0</v>
      </c>
      <c r="I56" s="81"/>
      <c r="J56" s="81"/>
      <c r="K56" s="67"/>
    </row>
    <row r="57" spans="1:11" ht="47.25" x14ac:dyDescent="0.25">
      <c r="A57" s="75"/>
      <c r="B57" s="80"/>
      <c r="C57" s="80"/>
      <c r="D57" s="3" t="s">
        <v>25</v>
      </c>
      <c r="E57" s="10">
        <f t="shared" si="3"/>
        <v>0</v>
      </c>
      <c r="F57" s="65">
        <v>0</v>
      </c>
      <c r="G57" s="63">
        <v>0</v>
      </c>
      <c r="H57" s="81">
        <v>0</v>
      </c>
      <c r="I57" s="81"/>
      <c r="J57" s="81"/>
      <c r="K57" s="67"/>
    </row>
    <row r="58" spans="1:11" ht="31.5" x14ac:dyDescent="0.2">
      <c r="A58" s="75"/>
      <c r="B58" s="80"/>
      <c r="C58" s="80"/>
      <c r="D58" s="62" t="s">
        <v>26</v>
      </c>
      <c r="E58" s="10">
        <f>F58+G58+H58+I58+J58</f>
        <v>300000</v>
      </c>
      <c r="F58" s="65">
        <v>100000</v>
      </c>
      <c r="G58" s="63">
        <v>100000</v>
      </c>
      <c r="H58" s="81">
        <v>100000</v>
      </c>
      <c r="I58" s="81"/>
      <c r="J58" s="81"/>
      <c r="K58" s="67"/>
    </row>
    <row r="59" spans="1:11" ht="31.5" x14ac:dyDescent="0.25">
      <c r="A59" s="75"/>
      <c r="B59" s="80"/>
      <c r="C59" s="80"/>
      <c r="D59" s="3" t="s">
        <v>27</v>
      </c>
      <c r="E59" s="10">
        <f t="shared" si="3"/>
        <v>0</v>
      </c>
      <c r="F59" s="65">
        <v>0</v>
      </c>
      <c r="G59" s="63">
        <v>0</v>
      </c>
      <c r="H59" s="81">
        <v>0</v>
      </c>
      <c r="I59" s="81"/>
      <c r="J59" s="81"/>
      <c r="K59" s="67"/>
    </row>
    <row r="60" spans="1:11" ht="31.5" x14ac:dyDescent="0.2">
      <c r="A60" s="75"/>
      <c r="B60" s="80"/>
      <c r="C60" s="80"/>
      <c r="D60" s="62" t="s">
        <v>28</v>
      </c>
      <c r="E60" s="10">
        <f>F60+G60+H60+I60+J60</f>
        <v>300000</v>
      </c>
      <c r="F60" s="7">
        <f>SUM(F56:F59)</f>
        <v>100000</v>
      </c>
      <c r="G60" s="64">
        <f>SUM(G56:G59)</f>
        <v>100000</v>
      </c>
      <c r="H60" s="85">
        <f>SUM(H56:H59)</f>
        <v>100000</v>
      </c>
      <c r="I60" s="85"/>
      <c r="J60" s="85"/>
      <c r="K60" s="67"/>
    </row>
    <row r="61" spans="1:11" ht="15.75" x14ac:dyDescent="0.2">
      <c r="A61" s="74" t="s">
        <v>38</v>
      </c>
      <c r="B61" s="87" t="s">
        <v>48</v>
      </c>
      <c r="C61" s="80" t="s">
        <v>20</v>
      </c>
      <c r="D61" s="62" t="s">
        <v>24</v>
      </c>
      <c r="E61" s="10">
        <f t="shared" si="3"/>
        <v>0</v>
      </c>
      <c r="F61" s="65">
        <v>0</v>
      </c>
      <c r="G61" s="63">
        <v>0</v>
      </c>
      <c r="H61" s="81">
        <v>0</v>
      </c>
      <c r="I61" s="81"/>
      <c r="J61" s="81"/>
      <c r="K61" s="67"/>
    </row>
    <row r="62" spans="1:11" ht="47.25" x14ac:dyDescent="0.25">
      <c r="A62" s="75"/>
      <c r="B62" s="87"/>
      <c r="C62" s="80"/>
      <c r="D62" s="3" t="s">
        <v>25</v>
      </c>
      <c r="E62" s="10">
        <f t="shared" si="3"/>
        <v>0</v>
      </c>
      <c r="F62" s="65">
        <v>0</v>
      </c>
      <c r="G62" s="63">
        <v>0</v>
      </c>
      <c r="H62" s="81">
        <v>0</v>
      </c>
      <c r="I62" s="81"/>
      <c r="J62" s="81"/>
      <c r="K62" s="67"/>
    </row>
    <row r="63" spans="1:11" ht="31.5" x14ac:dyDescent="0.2">
      <c r="A63" s="75"/>
      <c r="B63" s="87"/>
      <c r="C63" s="80"/>
      <c r="D63" s="62" t="s">
        <v>26</v>
      </c>
      <c r="E63" s="10">
        <f>F63+G63+H63+I63</f>
        <v>0</v>
      </c>
      <c r="F63" s="65">
        <v>0</v>
      </c>
      <c r="G63" s="63">
        <v>0</v>
      </c>
      <c r="H63" s="81">
        <v>0</v>
      </c>
      <c r="I63" s="81"/>
      <c r="J63" s="81"/>
      <c r="K63" s="67"/>
    </row>
    <row r="64" spans="1:11" ht="31.5" x14ac:dyDescent="0.25">
      <c r="A64" s="75"/>
      <c r="B64" s="87"/>
      <c r="C64" s="80"/>
      <c r="D64" s="3" t="s">
        <v>27</v>
      </c>
      <c r="E64" s="10">
        <f t="shared" si="3"/>
        <v>0</v>
      </c>
      <c r="F64" s="65">
        <v>0</v>
      </c>
      <c r="G64" s="63">
        <v>0</v>
      </c>
      <c r="H64" s="81">
        <v>0</v>
      </c>
      <c r="I64" s="81"/>
      <c r="J64" s="81"/>
      <c r="K64" s="67"/>
    </row>
    <row r="65" spans="1:11" ht="31.5" x14ac:dyDescent="0.2">
      <c r="A65" s="75"/>
      <c r="B65" s="87"/>
      <c r="C65" s="80"/>
      <c r="D65" s="62" t="s">
        <v>28</v>
      </c>
      <c r="E65" s="10">
        <f>F65+G65+H65+I65</f>
        <v>0</v>
      </c>
      <c r="F65" s="7">
        <f>SUM(F61:F64)</f>
        <v>0</v>
      </c>
      <c r="G65" s="64">
        <f>SUM(G61:G64)</f>
        <v>0</v>
      </c>
      <c r="H65" s="85">
        <f>SUM(H61:H64)</f>
        <v>0</v>
      </c>
      <c r="I65" s="85"/>
      <c r="J65" s="85"/>
      <c r="K65" s="67"/>
    </row>
    <row r="66" spans="1:11" ht="15.75" x14ac:dyDescent="0.2">
      <c r="A66" s="74" t="s">
        <v>39</v>
      </c>
      <c r="B66" s="80" t="s">
        <v>33</v>
      </c>
      <c r="C66" s="79" t="s">
        <v>20</v>
      </c>
      <c r="D66" s="62" t="s">
        <v>24</v>
      </c>
      <c r="E66" s="10">
        <f>F66+G66+H66+I66+J66</f>
        <v>2302560</v>
      </c>
      <c r="F66" s="65">
        <v>767520</v>
      </c>
      <c r="G66" s="65">
        <v>767520</v>
      </c>
      <c r="H66" s="86">
        <v>767520</v>
      </c>
      <c r="I66" s="86"/>
      <c r="J66" s="86"/>
      <c r="K66" s="67"/>
    </row>
    <row r="67" spans="1:11" ht="47.25" x14ac:dyDescent="0.25">
      <c r="A67" s="75"/>
      <c r="B67" s="80"/>
      <c r="C67" s="80"/>
      <c r="D67" s="3" t="s">
        <v>25</v>
      </c>
      <c r="E67" s="10">
        <f t="shared" si="3"/>
        <v>0</v>
      </c>
      <c r="F67" s="65">
        <v>0</v>
      </c>
      <c r="G67" s="63">
        <v>0</v>
      </c>
      <c r="H67" s="81">
        <v>0</v>
      </c>
      <c r="I67" s="81"/>
      <c r="J67" s="81"/>
      <c r="K67" s="67"/>
    </row>
    <row r="68" spans="1:11" ht="31.5" x14ac:dyDescent="0.2">
      <c r="A68" s="75"/>
      <c r="B68" s="80"/>
      <c r="C68" s="80"/>
      <c r="D68" s="62" t="s">
        <v>26</v>
      </c>
      <c r="E68" s="10">
        <f>F68+G68+H68+I68+J68</f>
        <v>1295689.57</v>
      </c>
      <c r="F68" s="65">
        <v>432000</v>
      </c>
      <c r="G68" s="63">
        <v>431959.57</v>
      </c>
      <c r="H68" s="81">
        <v>431730</v>
      </c>
      <c r="I68" s="81"/>
      <c r="J68" s="81"/>
      <c r="K68" s="67"/>
    </row>
    <row r="69" spans="1:11" ht="31.5" x14ac:dyDescent="0.25">
      <c r="A69" s="75"/>
      <c r="B69" s="80"/>
      <c r="C69" s="80"/>
      <c r="D69" s="3" t="s">
        <v>27</v>
      </c>
      <c r="E69" s="10">
        <f t="shared" si="3"/>
        <v>0</v>
      </c>
      <c r="F69" s="65">
        <v>0</v>
      </c>
      <c r="G69" s="63">
        <v>0</v>
      </c>
      <c r="H69" s="81">
        <v>0</v>
      </c>
      <c r="I69" s="81"/>
      <c r="J69" s="81"/>
      <c r="K69" s="67"/>
    </row>
    <row r="70" spans="1:11" ht="31.5" x14ac:dyDescent="0.2">
      <c r="A70" s="75"/>
      <c r="B70" s="80"/>
      <c r="C70" s="80"/>
      <c r="D70" s="62" t="s">
        <v>28</v>
      </c>
      <c r="E70" s="10">
        <f>SUM(E66:E69)</f>
        <v>3598249.5700000003</v>
      </c>
      <c r="F70" s="7">
        <f>SUM(F66:F69)</f>
        <v>1199520</v>
      </c>
      <c r="G70" s="64">
        <f>SUM(G66:G69)</f>
        <v>1199479.57</v>
      </c>
      <c r="H70" s="85">
        <f>SUM(H66:H69)</f>
        <v>1199250</v>
      </c>
      <c r="I70" s="85"/>
      <c r="J70" s="85"/>
      <c r="K70" s="67"/>
    </row>
    <row r="71" spans="1:11" ht="31.5" customHeight="1" x14ac:dyDescent="0.2">
      <c r="A71" s="74" t="s">
        <v>41</v>
      </c>
      <c r="B71" s="76" t="s">
        <v>45</v>
      </c>
      <c r="C71" s="79" t="s">
        <v>20</v>
      </c>
      <c r="D71" s="61" t="s">
        <v>43</v>
      </c>
      <c r="E71" s="10">
        <f>SUM(F71+G71+H71)</f>
        <v>276000</v>
      </c>
      <c r="F71" s="8">
        <v>276000</v>
      </c>
      <c r="G71" s="63">
        <v>0</v>
      </c>
      <c r="H71" s="81">
        <v>0</v>
      </c>
      <c r="I71" s="81"/>
      <c r="J71" s="81"/>
      <c r="K71" s="67"/>
    </row>
    <row r="72" spans="1:11" ht="47.25" x14ac:dyDescent="0.2">
      <c r="A72" s="75"/>
      <c r="B72" s="77"/>
      <c r="C72" s="80"/>
      <c r="D72" s="61" t="s">
        <v>42</v>
      </c>
      <c r="E72" s="10">
        <f>SUM(F72+G72+H72)</f>
        <v>4324000</v>
      </c>
      <c r="F72" s="8">
        <v>4324000</v>
      </c>
      <c r="G72" s="63">
        <v>0</v>
      </c>
      <c r="H72" s="81">
        <v>0</v>
      </c>
      <c r="I72" s="81"/>
      <c r="J72" s="81"/>
      <c r="K72" s="67"/>
    </row>
    <row r="73" spans="1:11" ht="36.75" customHeight="1" x14ac:dyDescent="0.2">
      <c r="A73" s="75"/>
      <c r="B73" s="78"/>
      <c r="C73" s="80"/>
      <c r="D73" s="61" t="s">
        <v>28</v>
      </c>
      <c r="E73" s="10">
        <f>SUM(F73+G73+H73)</f>
        <v>4600000</v>
      </c>
      <c r="F73" s="9">
        <f>SUM(F71+F72)</f>
        <v>4600000</v>
      </c>
      <c r="G73" s="64">
        <f>SUM(G71:G72)</f>
        <v>0</v>
      </c>
      <c r="H73" s="85">
        <v>0</v>
      </c>
      <c r="I73" s="85"/>
      <c r="J73" s="85"/>
      <c r="K73" s="67"/>
    </row>
    <row r="74" spans="1:11" ht="32.25" customHeight="1" x14ac:dyDescent="0.2">
      <c r="A74" s="74" t="s">
        <v>51</v>
      </c>
      <c r="B74" s="76" t="s">
        <v>52</v>
      </c>
      <c r="C74" s="79" t="s">
        <v>20</v>
      </c>
      <c r="D74" s="61" t="s">
        <v>43</v>
      </c>
      <c r="E74" s="10">
        <f>SUM(F74+G74+H74)</f>
        <v>270979.09000000003</v>
      </c>
      <c r="F74" s="8">
        <v>270979.09000000003</v>
      </c>
      <c r="G74" s="63">
        <v>0</v>
      </c>
      <c r="H74" s="81">
        <v>0</v>
      </c>
      <c r="I74" s="81"/>
      <c r="J74" s="81"/>
      <c r="K74" s="67"/>
    </row>
    <row r="75" spans="1:11" ht="47.25" x14ac:dyDescent="0.2">
      <c r="A75" s="75"/>
      <c r="B75" s="77"/>
      <c r="C75" s="80"/>
      <c r="D75" s="61" t="s">
        <v>42</v>
      </c>
      <c r="E75" s="10">
        <f t="shared" ref="E75" si="4">SUM(F75+G75+H75)</f>
        <v>4245339</v>
      </c>
      <c r="F75" s="8">
        <v>4245339</v>
      </c>
      <c r="G75" s="63">
        <v>0</v>
      </c>
      <c r="H75" s="81">
        <v>0</v>
      </c>
      <c r="I75" s="81"/>
      <c r="J75" s="81"/>
      <c r="K75" s="67"/>
    </row>
    <row r="76" spans="1:11" ht="31.5" x14ac:dyDescent="0.2">
      <c r="A76" s="75"/>
      <c r="B76" s="78"/>
      <c r="C76" s="80"/>
      <c r="D76" s="61" t="s">
        <v>28</v>
      </c>
      <c r="E76" s="10">
        <f>SUM(F76+G76+H76)</f>
        <v>4516318.09</v>
      </c>
      <c r="F76" s="9">
        <f>SUM(F74+F75)</f>
        <v>4516318.09</v>
      </c>
      <c r="G76" s="64">
        <f>SUM(G74:G75)</f>
        <v>0</v>
      </c>
      <c r="H76" s="82">
        <f>SUM(H74:J75)</f>
        <v>0</v>
      </c>
      <c r="I76" s="83"/>
      <c r="J76" s="84"/>
      <c r="K76" s="67"/>
    </row>
    <row r="77" spans="1:11" ht="32.25" customHeight="1" x14ac:dyDescent="0.2">
      <c r="A77" s="74" t="s">
        <v>53</v>
      </c>
      <c r="B77" s="76" t="s">
        <v>55</v>
      </c>
      <c r="C77" s="79" t="s">
        <v>20</v>
      </c>
      <c r="D77" s="61" t="s">
        <v>43</v>
      </c>
      <c r="E77" s="10">
        <f>SUM(F77+G77+H77)</f>
        <v>103241.12</v>
      </c>
      <c r="F77" s="8">
        <v>28341.45</v>
      </c>
      <c r="G77" s="63">
        <v>32952.400000000001</v>
      </c>
      <c r="H77" s="81">
        <v>41947.27</v>
      </c>
      <c r="I77" s="81"/>
      <c r="J77" s="81"/>
      <c r="K77" s="67"/>
    </row>
    <row r="78" spans="1:11" ht="47.25" x14ac:dyDescent="0.2">
      <c r="A78" s="75"/>
      <c r="B78" s="77"/>
      <c r="C78" s="80"/>
      <c r="D78" s="61" t="s">
        <v>42</v>
      </c>
      <c r="E78" s="10">
        <f t="shared" ref="E78" si="5">SUM(F78+G78+H78)</f>
        <v>1613894</v>
      </c>
      <c r="F78" s="8">
        <v>444016</v>
      </c>
      <c r="G78" s="63">
        <v>511895</v>
      </c>
      <c r="H78" s="81">
        <v>657983</v>
      </c>
      <c r="I78" s="81"/>
      <c r="J78" s="81"/>
      <c r="K78" s="67"/>
    </row>
    <row r="79" spans="1:11" ht="31.5" x14ac:dyDescent="0.2">
      <c r="A79" s="75"/>
      <c r="B79" s="78"/>
      <c r="C79" s="80"/>
      <c r="D79" s="61" t="s">
        <v>28</v>
      </c>
      <c r="E79" s="10">
        <f>SUM(F79+G79+H79)</f>
        <v>1717135.12</v>
      </c>
      <c r="F79" s="9">
        <f>SUM(F77+F78)</f>
        <v>472357.45</v>
      </c>
      <c r="G79" s="64">
        <f>SUM(G77:G78)</f>
        <v>544847.4</v>
      </c>
      <c r="H79" s="82">
        <f>SUM(H77:J78)</f>
        <v>699930.27</v>
      </c>
      <c r="I79" s="83"/>
      <c r="J79" s="84"/>
      <c r="K79" s="67"/>
    </row>
    <row r="80" spans="1:11" ht="32.25" customHeight="1" x14ac:dyDescent="0.2">
      <c r="A80" s="74" t="s">
        <v>54</v>
      </c>
      <c r="B80" s="76" t="s">
        <v>56</v>
      </c>
      <c r="C80" s="79" t="s">
        <v>20</v>
      </c>
      <c r="D80" s="61" t="s">
        <v>43</v>
      </c>
      <c r="E80" s="10">
        <f>SUM(F80+G80+H80)</f>
        <v>152147.88</v>
      </c>
      <c r="F80" s="8">
        <v>49867.02</v>
      </c>
      <c r="G80" s="63">
        <v>59840.43</v>
      </c>
      <c r="H80" s="81">
        <v>42440.43</v>
      </c>
      <c r="I80" s="81"/>
      <c r="J80" s="81"/>
      <c r="K80" s="67"/>
    </row>
    <row r="81" spans="1:11" ht="47.25" x14ac:dyDescent="0.2">
      <c r="A81" s="75"/>
      <c r="B81" s="77"/>
      <c r="C81" s="80"/>
      <c r="D81" s="61" t="s">
        <v>42</v>
      </c>
      <c r="E81" s="10">
        <f t="shared" ref="E81" si="6">SUM(F81+G81+H81)</f>
        <v>2383650</v>
      </c>
      <c r="F81" s="8">
        <v>781250</v>
      </c>
      <c r="G81" s="63">
        <v>937500</v>
      </c>
      <c r="H81" s="81">
        <v>664900</v>
      </c>
      <c r="I81" s="81"/>
      <c r="J81" s="81"/>
      <c r="K81" s="67"/>
    </row>
    <row r="82" spans="1:11" ht="31.5" x14ac:dyDescent="0.2">
      <c r="A82" s="75"/>
      <c r="B82" s="78"/>
      <c r="C82" s="80"/>
      <c r="D82" s="61" t="s">
        <v>28</v>
      </c>
      <c r="E82" s="10">
        <f>SUM(F82+G82+H82)</f>
        <v>2535797.8800000004</v>
      </c>
      <c r="F82" s="9">
        <f>F80+F81</f>
        <v>831117.02</v>
      </c>
      <c r="G82" s="64">
        <f>SUM(G80:G81)</f>
        <v>997340.43</v>
      </c>
      <c r="H82" s="82">
        <f>SUM(H80:J81)</f>
        <v>707340.43</v>
      </c>
      <c r="I82" s="83"/>
      <c r="J82" s="84"/>
      <c r="K82" s="67"/>
    </row>
    <row r="83" spans="1:11" ht="31.5" x14ac:dyDescent="0.2">
      <c r="A83" s="74" t="s">
        <v>57</v>
      </c>
      <c r="B83" s="76" t="s">
        <v>58</v>
      </c>
      <c r="C83" s="79" t="s">
        <v>20</v>
      </c>
      <c r="D83" s="61" t="s">
        <v>43</v>
      </c>
      <c r="E83" s="10">
        <f t="shared" ref="E83:E97" si="7">SUM(F83+G83+H83)</f>
        <v>0</v>
      </c>
      <c r="F83" s="8">
        <v>0</v>
      </c>
      <c r="G83" s="63">
        <v>0</v>
      </c>
      <c r="H83" s="81">
        <v>0</v>
      </c>
      <c r="I83" s="81"/>
      <c r="J83" s="81"/>
      <c r="K83" s="67"/>
    </row>
    <row r="84" spans="1:11" ht="47.25" x14ac:dyDescent="0.2">
      <c r="A84" s="75"/>
      <c r="B84" s="77"/>
      <c r="C84" s="80"/>
      <c r="D84" s="61" t="s">
        <v>42</v>
      </c>
      <c r="E84" s="10">
        <f t="shared" si="7"/>
        <v>63745920</v>
      </c>
      <c r="F84" s="8">
        <v>21404880</v>
      </c>
      <c r="G84" s="63">
        <v>21170520</v>
      </c>
      <c r="H84" s="81">
        <v>21170520</v>
      </c>
      <c r="I84" s="81"/>
      <c r="J84" s="81"/>
      <c r="K84" s="67"/>
    </row>
    <row r="85" spans="1:11" ht="31.5" x14ac:dyDescent="0.2">
      <c r="A85" s="75"/>
      <c r="B85" s="78"/>
      <c r="C85" s="80"/>
      <c r="D85" s="61" t="s">
        <v>28</v>
      </c>
      <c r="E85" s="10">
        <f t="shared" si="7"/>
        <v>63745920</v>
      </c>
      <c r="F85" s="9">
        <f t="shared" ref="F85" si="8">SUM(F83+F84)</f>
        <v>21404880</v>
      </c>
      <c r="G85" s="64">
        <f t="shared" ref="G85" si="9">SUM(G83:G84)</f>
        <v>21170520</v>
      </c>
      <c r="H85" s="82">
        <f t="shared" ref="H85" si="10">SUM(H83:J84)</f>
        <v>21170520</v>
      </c>
      <c r="I85" s="83"/>
      <c r="J85" s="84"/>
      <c r="K85" s="67"/>
    </row>
    <row r="86" spans="1:11" ht="32.25" customHeight="1" x14ac:dyDescent="0.2">
      <c r="A86" s="74" t="s">
        <v>59</v>
      </c>
      <c r="B86" s="76" t="s">
        <v>60</v>
      </c>
      <c r="C86" s="79" t="s">
        <v>20</v>
      </c>
      <c r="D86" s="61" t="s">
        <v>43</v>
      </c>
      <c r="E86" s="10">
        <f t="shared" si="7"/>
        <v>0</v>
      </c>
      <c r="F86" s="8">
        <v>0</v>
      </c>
      <c r="G86" s="63">
        <v>0</v>
      </c>
      <c r="H86" s="81">
        <v>0</v>
      </c>
      <c r="I86" s="81"/>
      <c r="J86" s="81"/>
      <c r="K86" s="67"/>
    </row>
    <row r="87" spans="1:11" ht="47.25" x14ac:dyDescent="0.2">
      <c r="A87" s="75"/>
      <c r="B87" s="77"/>
      <c r="C87" s="80"/>
      <c r="D87" s="61" t="s">
        <v>42</v>
      </c>
      <c r="E87" s="10">
        <f t="shared" si="7"/>
        <v>36824511.090000004</v>
      </c>
      <c r="F87" s="8">
        <v>12120468.09</v>
      </c>
      <c r="G87" s="63">
        <v>12160200</v>
      </c>
      <c r="H87" s="81">
        <v>12543843</v>
      </c>
      <c r="I87" s="81"/>
      <c r="J87" s="81"/>
      <c r="K87" s="67"/>
    </row>
    <row r="88" spans="1:11" ht="31.5" x14ac:dyDescent="0.2">
      <c r="A88" s="75"/>
      <c r="B88" s="78"/>
      <c r="C88" s="80"/>
      <c r="D88" s="61" t="s">
        <v>28</v>
      </c>
      <c r="E88" s="10">
        <f t="shared" si="7"/>
        <v>36824511.090000004</v>
      </c>
      <c r="F88" s="9">
        <f t="shared" ref="F88" si="11">SUM(F86+F87)</f>
        <v>12120468.09</v>
      </c>
      <c r="G88" s="64">
        <f t="shared" ref="G88" si="12">SUM(G86:G87)</f>
        <v>12160200</v>
      </c>
      <c r="H88" s="82">
        <f t="shared" ref="H88" si="13">SUM(H86:J87)</f>
        <v>12543843</v>
      </c>
      <c r="I88" s="83"/>
      <c r="J88" s="84"/>
      <c r="K88" s="67"/>
    </row>
    <row r="89" spans="1:11" ht="31.5" x14ac:dyDescent="0.2">
      <c r="A89" s="74" t="s">
        <v>61</v>
      </c>
      <c r="B89" s="76" t="s">
        <v>62</v>
      </c>
      <c r="C89" s="79" t="s">
        <v>20</v>
      </c>
      <c r="D89" s="61" t="s">
        <v>43</v>
      </c>
      <c r="E89" s="10">
        <f t="shared" si="7"/>
        <v>1432200</v>
      </c>
      <c r="F89" s="8">
        <v>1432200</v>
      </c>
      <c r="G89" s="63">
        <v>0</v>
      </c>
      <c r="H89" s="81">
        <v>0</v>
      </c>
      <c r="I89" s="81"/>
      <c r="J89" s="81"/>
      <c r="K89" s="67"/>
    </row>
    <row r="90" spans="1:11" ht="47.25" x14ac:dyDescent="0.2">
      <c r="A90" s="75"/>
      <c r="B90" s="77"/>
      <c r="C90" s="80"/>
      <c r="D90" s="61" t="s">
        <v>42</v>
      </c>
      <c r="E90" s="10">
        <f t="shared" si="7"/>
        <v>0</v>
      </c>
      <c r="F90" s="8">
        <v>0</v>
      </c>
      <c r="G90" s="63">
        <v>0</v>
      </c>
      <c r="H90" s="81">
        <v>0</v>
      </c>
      <c r="I90" s="81"/>
      <c r="J90" s="81"/>
      <c r="K90" s="67"/>
    </row>
    <row r="91" spans="1:11" ht="32.25" customHeight="1" x14ac:dyDescent="0.2">
      <c r="A91" s="75"/>
      <c r="B91" s="78"/>
      <c r="C91" s="80"/>
      <c r="D91" s="61" t="s">
        <v>28</v>
      </c>
      <c r="E91" s="10">
        <f t="shared" si="7"/>
        <v>1432200</v>
      </c>
      <c r="F91" s="9">
        <f t="shared" ref="F91" si="14">SUM(F89+F90)</f>
        <v>1432200</v>
      </c>
      <c r="G91" s="64">
        <f t="shared" ref="G91" si="15">SUM(G89:G90)</f>
        <v>0</v>
      </c>
      <c r="H91" s="82">
        <f t="shared" ref="H91" si="16">SUM(H89:J90)</f>
        <v>0</v>
      </c>
      <c r="I91" s="83"/>
      <c r="J91" s="84"/>
      <c r="K91" s="67"/>
    </row>
    <row r="92" spans="1:11" ht="31.5" x14ac:dyDescent="0.2">
      <c r="A92" s="74" t="s">
        <v>64</v>
      </c>
      <c r="B92" s="76" t="s">
        <v>52</v>
      </c>
      <c r="C92" s="79" t="s">
        <v>20</v>
      </c>
      <c r="D92" s="61" t="s">
        <v>43</v>
      </c>
      <c r="E92" s="10">
        <f t="shared" si="7"/>
        <v>0</v>
      </c>
      <c r="F92" s="8">
        <v>0</v>
      </c>
      <c r="G92" s="63">
        <v>0</v>
      </c>
      <c r="H92" s="81">
        <v>0</v>
      </c>
      <c r="I92" s="81"/>
      <c r="J92" s="81"/>
      <c r="K92" s="67"/>
    </row>
    <row r="93" spans="1:11" ht="47.25" x14ac:dyDescent="0.2">
      <c r="A93" s="75"/>
      <c r="B93" s="77"/>
      <c r="C93" s="80"/>
      <c r="D93" s="61" t="s">
        <v>42</v>
      </c>
      <c r="E93" s="10">
        <f t="shared" si="7"/>
        <v>0</v>
      </c>
      <c r="F93" s="8">
        <v>0</v>
      </c>
      <c r="G93" s="63">
        <v>0</v>
      </c>
      <c r="H93" s="81">
        <v>0</v>
      </c>
      <c r="I93" s="81"/>
      <c r="J93" s="81"/>
      <c r="K93" s="67"/>
    </row>
    <row r="94" spans="1:11" ht="31.5" x14ac:dyDescent="0.2">
      <c r="A94" s="75"/>
      <c r="B94" s="78"/>
      <c r="C94" s="80"/>
      <c r="D94" s="61" t="s">
        <v>28</v>
      </c>
      <c r="E94" s="10">
        <f t="shared" si="7"/>
        <v>0</v>
      </c>
      <c r="F94" s="9">
        <f t="shared" ref="F94" si="17">SUM(F92+F93)</f>
        <v>0</v>
      </c>
      <c r="G94" s="64">
        <f t="shared" ref="G94" si="18">SUM(G92:G93)</f>
        <v>0</v>
      </c>
      <c r="H94" s="82">
        <f t="shared" ref="H94" si="19">SUM(H92:J93)</f>
        <v>0</v>
      </c>
      <c r="I94" s="83"/>
      <c r="J94" s="84"/>
      <c r="K94" s="67"/>
    </row>
    <row r="95" spans="1:11" ht="31.5" x14ac:dyDescent="0.2">
      <c r="A95" s="74" t="s">
        <v>66</v>
      </c>
      <c r="B95" s="76" t="s">
        <v>67</v>
      </c>
      <c r="C95" s="79" t="s">
        <v>20</v>
      </c>
      <c r="D95" s="61" t="s">
        <v>43</v>
      </c>
      <c r="E95" s="10">
        <f t="shared" si="7"/>
        <v>0</v>
      </c>
      <c r="F95" s="8">
        <v>0</v>
      </c>
      <c r="G95" s="63">
        <v>0</v>
      </c>
      <c r="H95" s="81">
        <v>0</v>
      </c>
      <c r="I95" s="81"/>
      <c r="J95" s="81"/>
      <c r="K95" s="67"/>
    </row>
    <row r="96" spans="1:11" ht="47.25" x14ac:dyDescent="0.2">
      <c r="A96" s="75"/>
      <c r="B96" s="77"/>
      <c r="C96" s="80"/>
      <c r="D96" s="61" t="s">
        <v>42</v>
      </c>
      <c r="E96" s="10">
        <f t="shared" si="7"/>
        <v>0</v>
      </c>
      <c r="F96" s="8">
        <v>0</v>
      </c>
      <c r="G96" s="63">
        <v>0</v>
      </c>
      <c r="H96" s="81">
        <v>0</v>
      </c>
      <c r="I96" s="81"/>
      <c r="J96" s="81"/>
      <c r="K96" s="67"/>
    </row>
    <row r="97" spans="1:11" ht="31.5" x14ac:dyDescent="0.2">
      <c r="A97" s="75"/>
      <c r="B97" s="78"/>
      <c r="C97" s="80"/>
      <c r="D97" s="61" t="s">
        <v>28</v>
      </c>
      <c r="E97" s="10">
        <f t="shared" si="7"/>
        <v>0</v>
      </c>
      <c r="F97" s="9">
        <f t="shared" ref="F97" si="20">SUM(F95+F96)</f>
        <v>0</v>
      </c>
      <c r="G97" s="64">
        <f t="shared" ref="G97" si="21">SUM(G95:G96)</f>
        <v>0</v>
      </c>
      <c r="H97" s="82">
        <f t="shared" ref="H97" si="22">SUM(H95:J96)</f>
        <v>0</v>
      </c>
      <c r="I97" s="83"/>
      <c r="J97" s="84"/>
      <c r="K97" s="67"/>
    </row>
    <row r="98" spans="1:11" ht="31.5" x14ac:dyDescent="0.2">
      <c r="A98" s="74" t="s">
        <v>76</v>
      </c>
      <c r="B98" s="76" t="s">
        <v>77</v>
      </c>
      <c r="C98" s="79" t="s">
        <v>20</v>
      </c>
      <c r="D98" s="61" t="s">
        <v>43</v>
      </c>
      <c r="E98" s="10">
        <f t="shared" ref="E98:E100" si="23">SUM(F98+G98+H98)</f>
        <v>4694749</v>
      </c>
      <c r="F98" s="8">
        <v>1849862</v>
      </c>
      <c r="G98" s="63">
        <v>2844887</v>
      </c>
      <c r="H98" s="81">
        <v>0</v>
      </c>
      <c r="I98" s="81"/>
      <c r="J98" s="81"/>
      <c r="K98" s="67"/>
    </row>
    <row r="99" spans="1:11" ht="47.25" x14ac:dyDescent="0.2">
      <c r="A99" s="75"/>
      <c r="B99" s="77"/>
      <c r="C99" s="80"/>
      <c r="D99" s="61" t="s">
        <v>25</v>
      </c>
      <c r="E99" s="10">
        <f t="shared" si="23"/>
        <v>73551063.840000004</v>
      </c>
      <c r="F99" s="8">
        <v>28981170.219999999</v>
      </c>
      <c r="G99" s="63">
        <v>44569893.619999997</v>
      </c>
      <c r="H99" s="81">
        <v>0</v>
      </c>
      <c r="I99" s="81"/>
      <c r="J99" s="81"/>
      <c r="K99" s="67"/>
    </row>
    <row r="100" spans="1:11" ht="31.5" x14ac:dyDescent="0.2">
      <c r="A100" s="75"/>
      <c r="B100" s="78"/>
      <c r="C100" s="80"/>
      <c r="D100" s="61" t="s">
        <v>28</v>
      </c>
      <c r="E100" s="10">
        <f t="shared" si="23"/>
        <v>78245812.840000004</v>
      </c>
      <c r="F100" s="9">
        <f t="shared" ref="F100" si="24">SUM(F98+F99)</f>
        <v>30831032.219999999</v>
      </c>
      <c r="G100" s="64">
        <f t="shared" ref="G100" si="25">SUM(G98:G99)</f>
        <v>47414780.619999997</v>
      </c>
      <c r="H100" s="82">
        <f t="shared" ref="H100" si="26">SUM(H98:J99)</f>
        <v>0</v>
      </c>
      <c r="I100" s="83"/>
      <c r="J100" s="84"/>
      <c r="K100" s="67"/>
    </row>
    <row r="105" spans="1:11" ht="32.25" customHeight="1" x14ac:dyDescent="0.2"/>
    <row r="110" spans="1:11" ht="32.25" customHeight="1" x14ac:dyDescent="0.2"/>
    <row r="115" ht="32.25" customHeight="1" x14ac:dyDescent="0.2"/>
    <row r="120" ht="16.5" customHeight="1" x14ac:dyDescent="0.2"/>
    <row r="125" ht="32.25" customHeight="1" x14ac:dyDescent="0.2"/>
    <row r="130" ht="32.25" customHeight="1" x14ac:dyDescent="0.2"/>
    <row r="134" ht="30.75" customHeight="1" x14ac:dyDescent="0.2"/>
    <row r="135" ht="73.5" customHeight="1" x14ac:dyDescent="0.2"/>
  </sheetData>
  <mergeCells count="174">
    <mergeCell ref="D2:K2"/>
    <mergeCell ref="A3:K3"/>
    <mergeCell ref="A4:A5"/>
    <mergeCell ref="B4:B5"/>
    <mergeCell ref="C4:C5"/>
    <mergeCell ref="D4:D5"/>
    <mergeCell ref="E4:J4"/>
    <mergeCell ref="K4:K5"/>
    <mergeCell ref="H5:J5"/>
    <mergeCell ref="A11:A15"/>
    <mergeCell ref="B11:B15"/>
    <mergeCell ref="C11:C15"/>
    <mergeCell ref="H11:J11"/>
    <mergeCell ref="H12:J12"/>
    <mergeCell ref="H13:J13"/>
    <mergeCell ref="H14:J14"/>
    <mergeCell ref="H15:J15"/>
    <mergeCell ref="A6:A10"/>
    <mergeCell ref="B6:B10"/>
    <mergeCell ref="C6:C10"/>
    <mergeCell ref="H6:J6"/>
    <mergeCell ref="H7:J7"/>
    <mergeCell ref="H8:J8"/>
    <mergeCell ref="H9:J9"/>
    <mergeCell ref="H10:J10"/>
    <mergeCell ref="K21:K25"/>
    <mergeCell ref="H22:J22"/>
    <mergeCell ref="H23:J23"/>
    <mergeCell ref="H24:J24"/>
    <mergeCell ref="H25:J25"/>
    <mergeCell ref="A16:A20"/>
    <mergeCell ref="B16:B20"/>
    <mergeCell ref="C16:C20"/>
    <mergeCell ref="H16:J16"/>
    <mergeCell ref="H17:J17"/>
    <mergeCell ref="H18:J18"/>
    <mergeCell ref="H19:J19"/>
    <mergeCell ref="H20:J20"/>
    <mergeCell ref="A26:A30"/>
    <mergeCell ref="B26:B30"/>
    <mergeCell ref="C26:C30"/>
    <mergeCell ref="H26:J26"/>
    <mergeCell ref="H27:J27"/>
    <mergeCell ref="H28:J28"/>
    <mergeCell ref="H29:J29"/>
    <mergeCell ref="H30:J30"/>
    <mergeCell ref="A21:A25"/>
    <mergeCell ref="B21:B25"/>
    <mergeCell ref="C21:C25"/>
    <mergeCell ref="H21:J21"/>
    <mergeCell ref="A36:A40"/>
    <mergeCell ref="B36:B40"/>
    <mergeCell ref="C36:C40"/>
    <mergeCell ref="H36:J36"/>
    <mergeCell ref="H37:J37"/>
    <mergeCell ref="H38:J38"/>
    <mergeCell ref="H39:J39"/>
    <mergeCell ref="H40:J40"/>
    <mergeCell ref="A31:A35"/>
    <mergeCell ref="B31:B35"/>
    <mergeCell ref="C31:C35"/>
    <mergeCell ref="H31:J31"/>
    <mergeCell ref="H32:J32"/>
    <mergeCell ref="H33:J33"/>
    <mergeCell ref="H34:J34"/>
    <mergeCell ref="H35:J35"/>
    <mergeCell ref="A46:A50"/>
    <mergeCell ref="B46:B50"/>
    <mergeCell ref="C46:C50"/>
    <mergeCell ref="H46:J46"/>
    <mergeCell ref="H47:J47"/>
    <mergeCell ref="H48:J48"/>
    <mergeCell ref="H49:J49"/>
    <mergeCell ref="H50:J50"/>
    <mergeCell ref="A41:A45"/>
    <mergeCell ref="B41:B45"/>
    <mergeCell ref="C41:C45"/>
    <mergeCell ref="H41:J41"/>
    <mergeCell ref="H42:J42"/>
    <mergeCell ref="H43:J43"/>
    <mergeCell ref="H44:J44"/>
    <mergeCell ref="H45:J45"/>
    <mergeCell ref="A56:A60"/>
    <mergeCell ref="B56:B60"/>
    <mergeCell ref="C56:C60"/>
    <mergeCell ref="H56:J56"/>
    <mergeCell ref="H57:J57"/>
    <mergeCell ref="H58:J58"/>
    <mergeCell ref="H59:J59"/>
    <mergeCell ref="H60:J60"/>
    <mergeCell ref="A51:A55"/>
    <mergeCell ref="B51:B55"/>
    <mergeCell ref="C51:C55"/>
    <mergeCell ref="H51:J51"/>
    <mergeCell ref="H52:J52"/>
    <mergeCell ref="H53:J53"/>
    <mergeCell ref="H54:J54"/>
    <mergeCell ref="H55:J55"/>
    <mergeCell ref="A66:A70"/>
    <mergeCell ref="B66:B70"/>
    <mergeCell ref="C66:C70"/>
    <mergeCell ref="H66:J66"/>
    <mergeCell ref="H67:J67"/>
    <mergeCell ref="H68:J68"/>
    <mergeCell ref="H69:J69"/>
    <mergeCell ref="H70:J70"/>
    <mergeCell ref="A61:A65"/>
    <mergeCell ref="B61:B65"/>
    <mergeCell ref="C61:C65"/>
    <mergeCell ref="H61:J61"/>
    <mergeCell ref="H62:J62"/>
    <mergeCell ref="H63:J63"/>
    <mergeCell ref="H64:J64"/>
    <mergeCell ref="H65:J65"/>
    <mergeCell ref="A74:A76"/>
    <mergeCell ref="B74:B76"/>
    <mergeCell ref="C74:C76"/>
    <mergeCell ref="H74:J74"/>
    <mergeCell ref="H75:J75"/>
    <mergeCell ref="H76:J76"/>
    <mergeCell ref="A71:A73"/>
    <mergeCell ref="B71:B73"/>
    <mergeCell ref="C71:C73"/>
    <mergeCell ref="H71:J71"/>
    <mergeCell ref="H72:J72"/>
    <mergeCell ref="H73:J73"/>
    <mergeCell ref="A80:A82"/>
    <mergeCell ref="B80:B82"/>
    <mergeCell ref="C80:C82"/>
    <mergeCell ref="H80:J80"/>
    <mergeCell ref="H81:J81"/>
    <mergeCell ref="H82:J82"/>
    <mergeCell ref="A77:A79"/>
    <mergeCell ref="B77:B79"/>
    <mergeCell ref="C77:C79"/>
    <mergeCell ref="H77:J77"/>
    <mergeCell ref="H78:J78"/>
    <mergeCell ref="H79:J79"/>
    <mergeCell ref="A86:A88"/>
    <mergeCell ref="B86:B88"/>
    <mergeCell ref="C86:C88"/>
    <mergeCell ref="H86:J86"/>
    <mergeCell ref="H87:J87"/>
    <mergeCell ref="H88:J88"/>
    <mergeCell ref="A83:A85"/>
    <mergeCell ref="B83:B85"/>
    <mergeCell ref="C83:C85"/>
    <mergeCell ref="H83:J83"/>
    <mergeCell ref="H84:J84"/>
    <mergeCell ref="H85:J85"/>
    <mergeCell ref="A92:A94"/>
    <mergeCell ref="B92:B94"/>
    <mergeCell ref="C92:C94"/>
    <mergeCell ref="H92:J92"/>
    <mergeCell ref="H93:J93"/>
    <mergeCell ref="H94:J94"/>
    <mergeCell ref="A89:A91"/>
    <mergeCell ref="B89:B91"/>
    <mergeCell ref="C89:C91"/>
    <mergeCell ref="H89:J89"/>
    <mergeCell ref="H90:J90"/>
    <mergeCell ref="H91:J91"/>
    <mergeCell ref="A98:A100"/>
    <mergeCell ref="B98:B100"/>
    <mergeCell ref="C98:C100"/>
    <mergeCell ref="H98:J98"/>
    <mergeCell ref="H99:J99"/>
    <mergeCell ref="H100:J100"/>
    <mergeCell ref="A95:A97"/>
    <mergeCell ref="B95:B97"/>
    <mergeCell ref="C95:C97"/>
    <mergeCell ref="H95:J95"/>
    <mergeCell ref="H96:J96"/>
    <mergeCell ref="H97:J97"/>
  </mergeCells>
  <pageMargins left="0.15748031496062992" right="0.15748031496062992" top="0.27559055118110237" bottom="0.19685039370078741" header="0.31496062992125984" footer="0.15748031496062992"/>
  <pageSetup paperSize="9" scale="54" orientation="portrait" r:id="rId1"/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2022 год</vt:lpstr>
      <vt:lpstr>выписка</vt:lpstr>
      <vt:lpstr>выписка (2)</vt:lpstr>
      <vt:lpstr>выписка лагерь</vt:lpstr>
      <vt:lpstr>выписка кровля</vt:lpstr>
      <vt:lpstr>выписка окна</vt:lpstr>
      <vt:lpstr>выписка ЦОС</vt:lpstr>
      <vt:lpstr>выписка ТР</vt:lpstr>
      <vt:lpstr>15.03.22</vt:lpstr>
      <vt:lpstr>'15.03.22'!Заголовки_для_печати</vt:lpstr>
      <vt:lpstr>'2022 год'!Заголовки_для_печати</vt:lpstr>
      <vt:lpstr>выписка!Заголовки_для_печати</vt:lpstr>
      <vt:lpstr>'выписка (2)'!Заголовки_для_печати</vt:lpstr>
      <vt:lpstr>'выписка кровля'!Заголовки_для_печати</vt:lpstr>
      <vt:lpstr>'выписка лагерь'!Заголовки_для_печати</vt:lpstr>
      <vt:lpstr>'выписка окна'!Заголовки_для_печати</vt:lpstr>
      <vt:lpstr>'выписка ТР'!Заголовки_для_печати</vt:lpstr>
      <vt:lpstr>'выписка ЦОС'!Заголовки_для_печати</vt:lpstr>
      <vt:lpstr>'15.03.22'!Область_печати</vt:lpstr>
      <vt:lpstr>'2022 год'!Область_печати</vt:lpstr>
      <vt:lpstr>выписка!Область_печати</vt:lpstr>
      <vt:lpstr>'выписка (2)'!Область_печати</vt:lpstr>
      <vt:lpstr>'выписка кровля'!Область_печати</vt:lpstr>
      <vt:lpstr>'выписка лагерь'!Область_печати</vt:lpstr>
      <vt:lpstr>'выписка окна'!Область_печати</vt:lpstr>
      <vt:lpstr>'выписка ТР'!Область_печати</vt:lpstr>
      <vt:lpstr>'выписка ЦОС'!Область_печати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2017-11-23T09:07:48Z</cp:lastPrinted>
  <dcterms:created xsi:type="dcterms:W3CDTF">2006-09-16T00:00:00Z</dcterms:created>
  <dcterms:modified xsi:type="dcterms:W3CDTF">2022-04-05T11:55:42Z</dcterms:modified>
</cp:coreProperties>
</file>